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35" yWindow="330" windowWidth="12120" windowHeight="7500" tabRatio="902" activeTab="7"/>
  </bookViews>
  <sheets>
    <sheet name="P-3 Berhampur" sheetId="7" r:id="rId1"/>
    <sheet name="P-3 Bhubaneswar" sheetId="11" r:id="rId2"/>
    <sheet name="P-3 Bolangir" sheetId="12" r:id="rId3"/>
    <sheet name="P-3 Burla" sheetId="6" r:id="rId4"/>
    <sheet name="P-3Chainpal" sheetId="3" r:id="rId5"/>
    <sheet name="P-3 Cuttack" sheetId="10" r:id="rId6"/>
    <sheet name="P-3 Jajpur Road" sheetId="8" r:id="rId7"/>
    <sheet name="P-3 Jeypore" sheetId="9" r:id="rId8"/>
  </sheets>
  <definedNames>
    <definedName name="_xlnm.Print_Area" localSheetId="0">'P-3 Berhampur'!$A$1:$O$168</definedName>
    <definedName name="_xlnm.Print_Area" localSheetId="1">'P-3 Bhubaneswar'!$A$1:$O$267</definedName>
    <definedName name="_xlnm.Print_Area" localSheetId="2">'P-3 Bolangir'!$A$1:$O$177</definedName>
    <definedName name="_xlnm.Print_Area" localSheetId="3">'P-3 Burla'!$A$1:$O$348</definedName>
    <definedName name="_xlnm.Print_Area" localSheetId="5">'P-3 Cuttack'!$A$1:$O$291</definedName>
    <definedName name="_xlnm.Print_Area" localSheetId="6">'P-3 Jajpur Road'!$A$1:$O$235</definedName>
    <definedName name="_xlnm.Print_Area" localSheetId="7">'P-3 Jeypore'!$A$1:$O$182</definedName>
    <definedName name="_xlnm.Print_Area" localSheetId="4">'P-3Chainpal'!$A$1:$O$162</definedName>
    <definedName name="_xlnm.Print_Titles" localSheetId="0">'P-3 Berhampur'!$1:$3</definedName>
    <definedName name="_xlnm.Print_Titles" localSheetId="1">'P-3 Bhubaneswar'!$1:$3</definedName>
    <definedName name="_xlnm.Print_Titles" localSheetId="2">'P-3 Bolangir'!$1:$3</definedName>
    <definedName name="_xlnm.Print_Titles" localSheetId="3">'P-3 Burla'!$1:$3</definedName>
    <definedName name="_xlnm.Print_Titles" localSheetId="5">'P-3 Cuttack'!$1:$3</definedName>
    <definedName name="_xlnm.Print_Titles" localSheetId="6">'P-3 Jajpur Road'!$1:$3</definedName>
    <definedName name="_xlnm.Print_Titles" localSheetId="7">'P-3 Jeypore'!$1:$3</definedName>
    <definedName name="_xlnm.Print_Titles" localSheetId="4">'P-3Chainpal'!$1:$3</definedName>
  </definedNames>
  <calcPr calcId="145621"/>
</workbook>
</file>

<file path=xl/calcChain.xml><?xml version="1.0" encoding="utf-8"?>
<calcChain xmlns="http://schemas.openxmlformats.org/spreadsheetml/2006/main">
  <c r="O160" i="10" l="1"/>
  <c r="O161" i="10"/>
  <c r="O162" i="10"/>
  <c r="O163" i="10"/>
  <c r="O164" i="10"/>
  <c r="O165" i="10"/>
  <c r="O166" i="10"/>
  <c r="M153" i="10"/>
  <c r="O152" i="9"/>
  <c r="O141" i="9"/>
  <c r="O142" i="9"/>
  <c r="O143" i="9"/>
  <c r="M136" i="9"/>
  <c r="M128" i="9"/>
  <c r="O81" i="7"/>
  <c r="O80" i="7"/>
  <c r="M70" i="7"/>
  <c r="M68" i="7"/>
  <c r="O115" i="9" l="1"/>
  <c r="M110" i="9"/>
  <c r="M109" i="9"/>
  <c r="O93" i="9"/>
  <c r="O92" i="9"/>
  <c r="M87" i="9"/>
  <c r="O73" i="9"/>
  <c r="M214" i="8" l="1"/>
  <c r="M213" i="8"/>
  <c r="M212" i="8"/>
  <c r="M222" i="8"/>
  <c r="O182" i="8"/>
  <c r="O176" i="8"/>
  <c r="O66" i="3"/>
  <c r="O67" i="3"/>
  <c r="M105" i="3"/>
  <c r="M142" i="8"/>
  <c r="O147" i="8"/>
  <c r="O116" i="8"/>
  <c r="O115" i="8"/>
  <c r="O114" i="8"/>
  <c r="O113" i="8"/>
  <c r="O112" i="8"/>
  <c r="O111" i="8"/>
  <c r="L258" i="10" l="1"/>
  <c r="M285" i="10"/>
  <c r="O207" i="10"/>
  <c r="N188" i="10"/>
  <c r="O34" i="10" l="1"/>
  <c r="M27" i="10"/>
  <c r="M7" i="10"/>
  <c r="L71" i="10" l="1"/>
  <c r="L53" i="10"/>
  <c r="M124" i="6" l="1"/>
  <c r="O93" i="6"/>
  <c r="O94" i="6"/>
  <c r="O181" i="6"/>
  <c r="O182" i="6"/>
  <c r="O183" i="6"/>
  <c r="O184" i="6"/>
  <c r="O185" i="6"/>
  <c r="O186" i="6"/>
  <c r="O187" i="6"/>
  <c r="O188" i="6"/>
  <c r="O189" i="6"/>
  <c r="O190" i="6"/>
  <c r="O175" i="6"/>
  <c r="O176" i="6"/>
  <c r="O177" i="6"/>
  <c r="O178" i="6"/>
  <c r="O179" i="6"/>
  <c r="O180" i="6"/>
  <c r="O174" i="6"/>
  <c r="N171" i="6"/>
  <c r="N170" i="6"/>
  <c r="L162" i="6"/>
  <c r="L161" i="6"/>
  <c r="O216" i="6"/>
  <c r="M197" i="6"/>
  <c r="O107" i="6" l="1"/>
  <c r="M102" i="6"/>
  <c r="M35" i="6"/>
  <c r="O40" i="6"/>
  <c r="L31" i="6"/>
  <c r="O12" i="6"/>
  <c r="O26" i="6"/>
  <c r="M154" i="12"/>
  <c r="O77" i="12"/>
  <c r="M109" i="12"/>
  <c r="O105" i="12"/>
  <c r="O100" i="12"/>
  <c r="O101" i="12"/>
  <c r="O99" i="12"/>
  <c r="O126" i="12" l="1"/>
  <c r="M121" i="12"/>
  <c r="M36" i="12"/>
  <c r="L32" i="12"/>
  <c r="O55" i="12"/>
  <c r="O17" i="12"/>
  <c r="M147" i="11"/>
  <c r="M148" i="11"/>
  <c r="O220" i="11"/>
  <c r="O221" i="11"/>
  <c r="O222" i="11"/>
  <c r="O223" i="11"/>
  <c r="O186" i="11"/>
  <c r="M166" i="11"/>
  <c r="O141" i="11"/>
  <c r="M8" i="11"/>
  <c r="M9" i="11"/>
  <c r="M10" i="11"/>
  <c r="O117" i="11" l="1"/>
  <c r="O116" i="11"/>
  <c r="O115" i="11"/>
  <c r="M111" i="11"/>
  <c r="M110" i="11"/>
  <c r="O97" i="11"/>
  <c r="O106" i="11"/>
  <c r="M93" i="11"/>
  <c r="M92" i="11"/>
  <c r="L90" i="11"/>
  <c r="L89" i="11"/>
  <c r="L88" i="11"/>
  <c r="M121" i="11"/>
  <c r="O38" i="7" l="1"/>
  <c r="O39" i="7"/>
  <c r="M51" i="7"/>
  <c r="O161" i="9" l="1"/>
  <c r="M155" i="9"/>
  <c r="M148" i="9"/>
  <c r="M147" i="9"/>
  <c r="O132" i="9"/>
  <c r="O124" i="9"/>
  <c r="M118" i="9"/>
  <c r="M78" i="9"/>
  <c r="M77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N28" i="9"/>
  <c r="N27" i="9"/>
  <c r="M24" i="9"/>
  <c r="M23" i="9"/>
  <c r="M22" i="9"/>
  <c r="L19" i="9"/>
  <c r="L18" i="9"/>
  <c r="M204" i="8"/>
  <c r="M203" i="8"/>
  <c r="M202" i="8"/>
  <c r="M201" i="8"/>
  <c r="M200" i="8"/>
  <c r="L197" i="8"/>
  <c r="L196" i="8"/>
  <c r="L195" i="8"/>
  <c r="M187" i="8"/>
  <c r="M186" i="8"/>
  <c r="O181" i="8"/>
  <c r="O180" i="8"/>
  <c r="O179" i="8"/>
  <c r="O178" i="8"/>
  <c r="O177" i="8"/>
  <c r="O175" i="8"/>
  <c r="O174" i="8"/>
  <c r="O173" i="8"/>
  <c r="O171" i="8"/>
  <c r="M159" i="8"/>
  <c r="M158" i="8"/>
  <c r="M157" i="8"/>
  <c r="L154" i="8"/>
  <c r="L153" i="8"/>
  <c r="L152" i="8"/>
  <c r="O148" i="8"/>
  <c r="M141" i="8"/>
  <c r="M140" i="8"/>
  <c r="O136" i="8"/>
  <c r="O135" i="8"/>
  <c r="O134" i="8"/>
  <c r="M129" i="8"/>
  <c r="M128" i="8"/>
  <c r="M127" i="8"/>
  <c r="M106" i="8"/>
  <c r="M105" i="8"/>
  <c r="M104" i="8"/>
  <c r="O100" i="8"/>
  <c r="O99" i="8"/>
  <c r="M94" i="8"/>
  <c r="M93" i="8"/>
  <c r="O89" i="8"/>
  <c r="O88" i="8"/>
  <c r="M83" i="8"/>
  <c r="M82" i="8"/>
  <c r="M81" i="8"/>
  <c r="O77" i="8"/>
  <c r="O76" i="8"/>
  <c r="O75" i="8"/>
  <c r="M70" i="8"/>
  <c r="M69" i="8"/>
  <c r="O65" i="8"/>
  <c r="O64" i="8"/>
  <c r="O63" i="8"/>
  <c r="O62" i="8"/>
  <c r="M57" i="8"/>
  <c r="M56" i="8"/>
  <c r="M55" i="8"/>
  <c r="O51" i="8"/>
  <c r="O50" i="8"/>
  <c r="M45" i="8"/>
  <c r="M44" i="8"/>
  <c r="O40" i="8"/>
  <c r="M35" i="8"/>
  <c r="M34" i="8"/>
  <c r="M33" i="8"/>
  <c r="O29" i="8"/>
  <c r="O28" i="8"/>
  <c r="O27" i="8"/>
  <c r="O26" i="8"/>
  <c r="O25" i="8"/>
  <c r="O24" i="8"/>
  <c r="O23" i="8"/>
  <c r="O22" i="8"/>
  <c r="O21" i="8"/>
  <c r="O20" i="8"/>
  <c r="O19" i="8"/>
  <c r="M14" i="8"/>
  <c r="M13" i="8"/>
  <c r="M12" i="8"/>
  <c r="L9" i="8"/>
  <c r="L8" i="8"/>
  <c r="L7" i="8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M262" i="10"/>
  <c r="M261" i="10"/>
  <c r="M260" i="10"/>
  <c r="L257" i="10"/>
  <c r="L256" i="10"/>
  <c r="O251" i="10"/>
  <c r="M246" i="10"/>
  <c r="M245" i="10"/>
  <c r="O240" i="10"/>
  <c r="O239" i="10"/>
  <c r="M234" i="10"/>
  <c r="M233" i="10"/>
  <c r="O229" i="10"/>
  <c r="M225" i="10"/>
  <c r="M224" i="10"/>
  <c r="O219" i="10"/>
  <c r="M215" i="10"/>
  <c r="M214" i="10"/>
  <c r="M213" i="10"/>
  <c r="O208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M186" i="10"/>
  <c r="K184" i="10"/>
  <c r="K183" i="10"/>
  <c r="O178" i="10"/>
  <c r="O177" i="10"/>
  <c r="M172" i="10"/>
  <c r="M171" i="10"/>
  <c r="M170" i="10"/>
  <c r="O159" i="10"/>
  <c r="M155" i="10"/>
  <c r="M154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M129" i="10"/>
  <c r="M128" i="10"/>
  <c r="L125" i="10"/>
  <c r="L124" i="10"/>
  <c r="O118" i="10"/>
  <c r="M112" i="10"/>
  <c r="O109" i="10"/>
  <c r="O108" i="10"/>
  <c r="M103" i="10"/>
  <c r="M102" i="10"/>
  <c r="M101" i="10"/>
  <c r="O97" i="10"/>
  <c r="O96" i="10"/>
  <c r="O95" i="10"/>
  <c r="N92" i="10"/>
  <c r="M90" i="10"/>
  <c r="M89" i="10"/>
  <c r="M88" i="10"/>
  <c r="O84" i="10"/>
  <c r="O83" i="10"/>
  <c r="O82" i="10"/>
  <c r="O81" i="10"/>
  <c r="M76" i="10"/>
  <c r="M75" i="10"/>
  <c r="M74" i="10"/>
  <c r="L70" i="10"/>
  <c r="O65" i="10"/>
  <c r="M61" i="10"/>
  <c r="M60" i="10"/>
  <c r="M59" i="10"/>
  <c r="L56" i="10"/>
  <c r="L55" i="10"/>
  <c r="L54" i="10"/>
  <c r="O50" i="10"/>
  <c r="M45" i="10"/>
  <c r="M44" i="10"/>
  <c r="M43" i="10"/>
  <c r="O24" i="10"/>
  <c r="M18" i="10"/>
  <c r="O14" i="10"/>
  <c r="O78" i="3"/>
  <c r="M73" i="3"/>
  <c r="M72" i="3"/>
  <c r="M71" i="3"/>
  <c r="O65" i="3"/>
  <c r="O64" i="3"/>
  <c r="M59" i="3"/>
  <c r="M58" i="3"/>
  <c r="M57" i="3"/>
  <c r="O53" i="3"/>
  <c r="M48" i="3"/>
  <c r="O45" i="3"/>
  <c r="O44" i="3"/>
  <c r="O43" i="3"/>
  <c r="O42" i="3"/>
  <c r="O41" i="3"/>
  <c r="O40" i="3"/>
  <c r="O39" i="3"/>
  <c r="M34" i="3"/>
  <c r="M33" i="3"/>
  <c r="M32" i="3"/>
  <c r="O294" i="6"/>
  <c r="O293" i="6"/>
  <c r="O292" i="6"/>
  <c r="O291" i="6"/>
  <c r="M286" i="6"/>
  <c r="M285" i="6"/>
  <c r="M284" i="6"/>
  <c r="O280" i="6"/>
  <c r="O279" i="6"/>
  <c r="M274" i="6"/>
  <c r="M273" i="6"/>
  <c r="O269" i="6"/>
  <c r="O268" i="6"/>
  <c r="M263" i="6"/>
  <c r="M262" i="6"/>
  <c r="O258" i="6"/>
  <c r="O257" i="6"/>
  <c r="M252" i="6"/>
  <c r="M251" i="6"/>
  <c r="O247" i="6"/>
  <c r="O246" i="6"/>
  <c r="M241" i="6"/>
  <c r="M240" i="6"/>
  <c r="M239" i="6"/>
  <c r="O235" i="6"/>
  <c r="O234" i="6"/>
  <c r="O233" i="6"/>
  <c r="O232" i="6"/>
  <c r="O230" i="6"/>
  <c r="O229" i="6"/>
  <c r="O231" i="6"/>
  <c r="O228" i="6"/>
  <c r="M223" i="6"/>
  <c r="M222" i="6"/>
  <c r="M221" i="6"/>
  <c r="O157" i="6"/>
  <c r="O156" i="6"/>
  <c r="O155" i="6"/>
  <c r="O154" i="6"/>
  <c r="O153" i="6"/>
  <c r="O152" i="6"/>
  <c r="O151" i="6"/>
  <c r="O150" i="6"/>
  <c r="O149" i="6"/>
  <c r="O148" i="6"/>
  <c r="O147" i="6"/>
  <c r="O146" i="6"/>
  <c r="M141" i="6"/>
  <c r="M140" i="6"/>
  <c r="M139" i="6"/>
  <c r="L136" i="6"/>
  <c r="L135" i="6"/>
  <c r="L134" i="6"/>
  <c r="O130" i="6"/>
  <c r="O129" i="6"/>
  <c r="M123" i="6"/>
  <c r="O98" i="6"/>
  <c r="O97" i="6"/>
  <c r="O96" i="6"/>
  <c r="O95" i="6"/>
  <c r="O92" i="6"/>
  <c r="O91" i="6"/>
  <c r="O90" i="6"/>
  <c r="O89" i="6"/>
  <c r="O88" i="6"/>
  <c r="O87" i="6"/>
  <c r="O86" i="6"/>
  <c r="O85" i="6"/>
  <c r="O84" i="6"/>
  <c r="O83" i="6"/>
  <c r="O82" i="6"/>
  <c r="O81" i="6"/>
  <c r="O80" i="6"/>
  <c r="O79" i="6"/>
  <c r="O78" i="6"/>
  <c r="O77" i="6"/>
  <c r="O76" i="6"/>
  <c r="O75" i="6"/>
  <c r="O74" i="6"/>
  <c r="O73" i="6"/>
  <c r="O72" i="6"/>
  <c r="O71" i="6"/>
  <c r="O70" i="6"/>
  <c r="O69" i="6"/>
  <c r="M64" i="6"/>
  <c r="M63" i="6"/>
  <c r="L60" i="6"/>
  <c r="L59" i="6"/>
  <c r="O28" i="6"/>
  <c r="O27" i="6"/>
  <c r="O25" i="6"/>
  <c r="M20" i="6"/>
  <c r="M19" i="6"/>
  <c r="M18" i="6"/>
  <c r="O14" i="6"/>
  <c r="O13" i="6"/>
  <c r="M6" i="6"/>
  <c r="O114" i="12"/>
  <c r="M110" i="12"/>
  <c r="O170" i="12"/>
  <c r="M165" i="12"/>
  <c r="M164" i="12"/>
  <c r="O158" i="12"/>
  <c r="M153" i="12"/>
  <c r="M152" i="12"/>
  <c r="N174" i="12"/>
  <c r="K174" i="12"/>
  <c r="I174" i="12"/>
  <c r="G174" i="12"/>
  <c r="E174" i="12"/>
  <c r="O148" i="12"/>
  <c r="M143" i="12"/>
  <c r="M142" i="12"/>
  <c r="O138" i="12"/>
  <c r="O137" i="12"/>
  <c r="O136" i="12"/>
  <c r="M131" i="12"/>
  <c r="M130" i="12"/>
  <c r="O104" i="12"/>
  <c r="O103" i="12"/>
  <c r="O102" i="12"/>
  <c r="O98" i="12"/>
  <c r="M93" i="12"/>
  <c r="M92" i="12"/>
  <c r="M91" i="12"/>
  <c r="O87" i="12"/>
  <c r="M83" i="12"/>
  <c r="M82" i="12"/>
  <c r="M81" i="12"/>
  <c r="O76" i="12"/>
  <c r="M71" i="12"/>
  <c r="M70" i="12"/>
  <c r="O66" i="12"/>
  <c r="M61" i="12"/>
  <c r="M60" i="12"/>
  <c r="M59" i="12"/>
  <c r="O54" i="12"/>
  <c r="M49" i="12"/>
  <c r="M48" i="12"/>
  <c r="M47" i="12"/>
  <c r="O43" i="12"/>
  <c r="O42" i="12"/>
  <c r="O41" i="12"/>
  <c r="M35" i="12"/>
  <c r="L31" i="12"/>
  <c r="O27" i="12"/>
  <c r="M22" i="12"/>
  <c r="M21" i="12"/>
  <c r="O16" i="12"/>
  <c r="O15" i="12"/>
  <c r="O14" i="12"/>
  <c r="M9" i="12"/>
  <c r="M8" i="12"/>
  <c r="M7" i="12"/>
  <c r="O261" i="11"/>
  <c r="O260" i="11"/>
  <c r="M255" i="11"/>
  <c r="M254" i="11"/>
  <c r="O209" i="11"/>
  <c r="M201" i="11"/>
  <c r="O198" i="11"/>
  <c r="O197" i="11"/>
  <c r="M192" i="11"/>
  <c r="M191" i="11"/>
  <c r="M190" i="11"/>
  <c r="O185" i="11"/>
  <c r="O184" i="11"/>
  <c r="O183" i="11"/>
  <c r="O182" i="11"/>
  <c r="O181" i="11"/>
  <c r="O180" i="11"/>
  <c r="O179" i="11"/>
  <c r="O178" i="11"/>
  <c r="O177" i="11"/>
  <c r="O176" i="11"/>
  <c r="O175" i="11"/>
  <c r="O174" i="11"/>
  <c r="O173" i="11"/>
  <c r="O172" i="11"/>
  <c r="O171" i="11"/>
  <c r="M165" i="11"/>
  <c r="L162" i="11"/>
  <c r="L161" i="11"/>
  <c r="K158" i="11"/>
  <c r="K157" i="11"/>
  <c r="O142" i="11"/>
  <c r="O140" i="11"/>
  <c r="O139" i="11"/>
  <c r="M134" i="11"/>
  <c r="M133" i="11"/>
  <c r="M132" i="11"/>
  <c r="M131" i="11"/>
  <c r="O152" i="11"/>
  <c r="M102" i="11"/>
  <c r="M101" i="11"/>
  <c r="O84" i="11"/>
  <c r="O83" i="11"/>
  <c r="O82" i="11"/>
  <c r="O81" i="11"/>
  <c r="O80" i="11"/>
  <c r="O79" i="11"/>
  <c r="O78" i="11"/>
  <c r="O77" i="11"/>
  <c r="O76" i="11"/>
  <c r="O75" i="11"/>
  <c r="M70" i="11"/>
  <c r="M69" i="11"/>
  <c r="M68" i="11"/>
  <c r="L66" i="11"/>
  <c r="L65" i="11"/>
  <c r="L64" i="11"/>
  <c r="L63" i="11"/>
  <c r="L62" i="11"/>
  <c r="M41" i="11"/>
  <c r="M40" i="11"/>
  <c r="O36" i="11"/>
  <c r="O35" i="11"/>
  <c r="O34" i="11"/>
  <c r="O33" i="11"/>
  <c r="O32" i="11"/>
  <c r="O31" i="11"/>
  <c r="O30" i="11"/>
  <c r="O29" i="11"/>
  <c r="O28" i="11"/>
  <c r="M20" i="11"/>
  <c r="L16" i="11"/>
  <c r="O13" i="11"/>
  <c r="I263" i="11"/>
  <c r="G263" i="11"/>
  <c r="O250" i="11"/>
  <c r="O249" i="11"/>
  <c r="M241" i="11"/>
  <c r="L237" i="11"/>
  <c r="O234" i="11"/>
  <c r="O233" i="11"/>
  <c r="M228" i="11"/>
  <c r="M227" i="11"/>
  <c r="M226" i="11"/>
  <c r="M212" i="11"/>
  <c r="O58" i="11"/>
  <c r="O57" i="11"/>
  <c r="N54" i="11"/>
  <c r="M52" i="11"/>
  <c r="M51" i="11"/>
  <c r="M50" i="11"/>
  <c r="O126" i="7"/>
  <c r="M121" i="7"/>
  <c r="M120" i="7"/>
  <c r="M119" i="7"/>
  <c r="O115" i="7"/>
  <c r="M110" i="7"/>
  <c r="M109" i="7"/>
  <c r="M108" i="7"/>
  <c r="O95" i="7"/>
  <c r="N93" i="7"/>
  <c r="M91" i="7"/>
  <c r="M90" i="7"/>
  <c r="M89" i="7"/>
  <c r="L86" i="7"/>
  <c r="L85" i="7"/>
  <c r="O79" i="7"/>
  <c r="O78" i="7"/>
  <c r="O77" i="7"/>
  <c r="O76" i="7"/>
  <c r="O75" i="7"/>
  <c r="M69" i="7"/>
  <c r="O64" i="7"/>
  <c r="O63" i="7"/>
  <c r="O62" i="7"/>
  <c r="O61" i="7"/>
  <c r="O60" i="7"/>
  <c r="O59" i="7"/>
  <c r="O58" i="7"/>
  <c r="O57" i="7"/>
  <c r="O56" i="7"/>
  <c r="M50" i="7"/>
  <c r="M49" i="7"/>
  <c r="M48" i="7"/>
  <c r="L45" i="7"/>
  <c r="L44" i="7"/>
  <c r="L43" i="7"/>
  <c r="M33" i="7"/>
  <c r="M32" i="7"/>
  <c r="O28" i="7"/>
  <c r="O27" i="7"/>
  <c r="N24" i="7"/>
  <c r="M22" i="7"/>
  <c r="M21" i="7"/>
  <c r="M20" i="7"/>
  <c r="L174" i="12" l="1"/>
  <c r="O174" i="12"/>
  <c r="M174" i="12"/>
  <c r="F177" i="12"/>
  <c r="N263" i="11"/>
  <c r="O263" i="11"/>
  <c r="L263" i="11"/>
  <c r="E263" i="11"/>
  <c r="F267" i="11" s="1"/>
  <c r="M263" i="11"/>
  <c r="O13" i="9"/>
  <c r="O14" i="9"/>
  <c r="P174" i="12" l="1"/>
  <c r="K263" i="11"/>
  <c r="P263" i="11" s="1"/>
  <c r="O101" i="3" l="1"/>
  <c r="O100" i="3"/>
  <c r="M95" i="3"/>
  <c r="M94" i="3"/>
  <c r="L127" i="3" l="1"/>
  <c r="L128" i="3"/>
  <c r="L126" i="3"/>
  <c r="O288" i="10" l="1"/>
  <c r="O287" i="10"/>
  <c r="M84" i="3" l="1"/>
  <c r="M9" i="3"/>
  <c r="M8" i="3"/>
  <c r="M7" i="3"/>
  <c r="M158" i="7" l="1"/>
  <c r="M98" i="9" l="1"/>
  <c r="M97" i="9"/>
  <c r="I162" i="3"/>
  <c r="E162" i="3"/>
  <c r="O310" i="6"/>
  <c r="O309" i="6"/>
  <c r="O308" i="6"/>
  <c r="O307" i="6"/>
  <c r="M299" i="6" l="1"/>
  <c r="M300" i="6"/>
  <c r="M301" i="6"/>
  <c r="M302" i="6"/>
  <c r="M298" i="6"/>
  <c r="O324" i="6"/>
  <c r="O325" i="6"/>
  <c r="O326" i="6"/>
  <c r="O327" i="6"/>
  <c r="O328" i="6"/>
  <c r="O329" i="6"/>
  <c r="O330" i="6"/>
  <c r="O331" i="6"/>
  <c r="O332" i="6"/>
  <c r="O333" i="6"/>
  <c r="O334" i="6"/>
  <c r="O335" i="6"/>
  <c r="O336" i="6"/>
  <c r="O337" i="6"/>
  <c r="O338" i="6"/>
  <c r="O339" i="6"/>
  <c r="O340" i="6"/>
  <c r="O323" i="6"/>
  <c r="L316" i="6"/>
  <c r="L317" i="6"/>
  <c r="L318" i="6"/>
  <c r="L315" i="6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32" i="3"/>
  <c r="K123" i="3"/>
  <c r="K122" i="3"/>
  <c r="K290" i="10" l="1"/>
  <c r="O118" i="6"/>
  <c r="O119" i="6"/>
  <c r="O117" i="6"/>
  <c r="M112" i="6"/>
  <c r="M111" i="6"/>
  <c r="M48" i="6"/>
  <c r="M49" i="6"/>
  <c r="M50" i="6"/>
  <c r="M51" i="6"/>
  <c r="M47" i="6"/>
  <c r="O174" i="9"/>
  <c r="M168" i="9"/>
  <c r="L164" i="9"/>
  <c r="O104" i="9" l="1"/>
  <c r="O103" i="9"/>
  <c r="O60" i="9"/>
  <c r="O59" i="9"/>
  <c r="M52" i="9"/>
  <c r="M53" i="9"/>
  <c r="M51" i="9"/>
  <c r="M8" i="9"/>
  <c r="M7" i="9"/>
  <c r="O72" i="9"/>
  <c r="O71" i="9"/>
  <c r="M65" i="9"/>
  <c r="M66" i="9"/>
  <c r="M64" i="9"/>
  <c r="M157" i="7"/>
  <c r="M156" i="7"/>
  <c r="O152" i="7"/>
  <c r="M147" i="7"/>
  <c r="M146" i="7"/>
  <c r="O141" i="7"/>
  <c r="O140" i="7"/>
  <c r="O139" i="7"/>
  <c r="O138" i="7"/>
  <c r="O137" i="7"/>
  <c r="N134" i="7"/>
  <c r="M132" i="7"/>
  <c r="M131" i="7"/>
  <c r="M130" i="7"/>
  <c r="M284" i="10"/>
  <c r="M283" i="10"/>
  <c r="M282" i="10"/>
  <c r="O90" i="3"/>
  <c r="O89" i="3"/>
  <c r="M83" i="3"/>
  <c r="M82" i="3"/>
  <c r="O116" i="3"/>
  <c r="O115" i="3"/>
  <c r="O114" i="3"/>
  <c r="O113" i="3"/>
  <c r="O112" i="3"/>
  <c r="O111" i="3"/>
  <c r="O110" i="3"/>
  <c r="O26" i="3"/>
  <c r="M19" i="3"/>
  <c r="O13" i="3"/>
  <c r="O14" i="3"/>
  <c r="O15" i="3"/>
  <c r="O16" i="3"/>
  <c r="O12" i="3"/>
  <c r="M167" i="6" l="1"/>
  <c r="L164" i="6"/>
  <c r="L163" i="6"/>
  <c r="O215" i="6"/>
  <c r="O217" i="6"/>
  <c r="O214" i="6"/>
  <c r="M208" i="6"/>
  <c r="M209" i="6"/>
  <c r="M207" i="6"/>
  <c r="O203" i="6"/>
  <c r="O202" i="6"/>
  <c r="M196" i="6"/>
  <c r="M195" i="6"/>
  <c r="O16" i="7"/>
  <c r="O15" i="7"/>
  <c r="O14" i="7"/>
  <c r="M9" i="7"/>
  <c r="M8" i="7"/>
  <c r="M7" i="7"/>
  <c r="G162" i="3" l="1"/>
  <c r="N162" i="3" l="1"/>
  <c r="K167" i="7"/>
  <c r="I165" i="7"/>
  <c r="G165" i="7"/>
  <c r="K162" i="3" l="1"/>
  <c r="E345" i="6"/>
  <c r="N290" i="10" l="1"/>
  <c r="I290" i="10"/>
  <c r="G290" i="10"/>
  <c r="E290" i="10"/>
  <c r="N167" i="7" l="1"/>
  <c r="L290" i="10" l="1"/>
  <c r="M290" i="10"/>
  <c r="O290" i="10"/>
  <c r="F291" i="10"/>
  <c r="G345" i="6"/>
  <c r="I345" i="6"/>
  <c r="F348" i="6" l="1"/>
  <c r="P290" i="10"/>
  <c r="E165" i="7" l="1"/>
  <c r="L167" i="7"/>
  <c r="O167" i="7"/>
  <c r="M167" i="7"/>
  <c r="K345" i="6"/>
  <c r="N345" i="6"/>
  <c r="F167" i="7" l="1"/>
  <c r="L345" i="6"/>
  <c r="O345" i="6"/>
  <c r="M345" i="6" l="1"/>
  <c r="P167" i="7"/>
  <c r="P345" i="6" l="1"/>
  <c r="F163" i="3"/>
  <c r="L162" i="3" l="1"/>
  <c r="M162" i="3"/>
  <c r="O162" i="3"/>
  <c r="P162" i="3" l="1"/>
  <c r="E232" i="8" l="1"/>
  <c r="I232" i="8"/>
  <c r="N234" i="8"/>
  <c r="O234" i="8"/>
  <c r="M234" i="8"/>
  <c r="L234" i="8"/>
  <c r="K234" i="8"/>
  <c r="G232" i="8"/>
  <c r="F234" i="8" l="1"/>
  <c r="P234" i="8"/>
  <c r="Q234" i="8"/>
  <c r="E180" i="9"/>
  <c r="K180" i="9"/>
  <c r="M180" i="9"/>
  <c r="I180" i="9"/>
  <c r="N180" i="9"/>
  <c r="O180" i="9"/>
  <c r="G180" i="9"/>
  <c r="L180" i="9"/>
  <c r="G182" i="9" l="1"/>
  <c r="P180" i="9"/>
</calcChain>
</file>

<file path=xl/sharedStrings.xml><?xml version="1.0" encoding="utf-8"?>
<sst xmlns="http://schemas.openxmlformats.org/spreadsheetml/2006/main" count="3543" uniqueCount="784">
  <si>
    <t>Sl. No.</t>
  </si>
  <si>
    <t>No. of Trippings</t>
  </si>
  <si>
    <t>Duration of Trippings (Hr:Mn)</t>
  </si>
  <si>
    <t>Bus Fault</t>
  </si>
  <si>
    <t>EHT Feeder Fault</t>
  </si>
  <si>
    <t>(i)</t>
  </si>
  <si>
    <t>(ii)</t>
  </si>
  <si>
    <t>(iii)</t>
  </si>
  <si>
    <t>(iv)</t>
  </si>
  <si>
    <t>(v)</t>
  </si>
  <si>
    <t>(vi)</t>
  </si>
  <si>
    <t>EHT Feeder fault</t>
  </si>
  <si>
    <t>132KV Boinda-Angul</t>
  </si>
  <si>
    <t>132KV Boinda-Rirakhol</t>
  </si>
  <si>
    <t>132KV Switching station, KharagPrasad</t>
  </si>
  <si>
    <t>132KV NBVL-I</t>
  </si>
  <si>
    <t>132KV NBVL-II</t>
  </si>
  <si>
    <t>132KV MRDL-I</t>
  </si>
  <si>
    <t>132KV MRDL-II</t>
  </si>
  <si>
    <t>132KV MRDL-RTSS</t>
  </si>
  <si>
    <t>132KV HMIL</t>
  </si>
  <si>
    <t>132KV SMPL</t>
  </si>
  <si>
    <t>132KV SGEL</t>
  </si>
  <si>
    <t>400/220/132kV Grid S/S, Meramundali</t>
  </si>
  <si>
    <t>400 KV Mendhasal</t>
  </si>
  <si>
    <t>400 KV GMR (RSTPS I)</t>
  </si>
  <si>
    <t>400 KV RSTPS II</t>
  </si>
  <si>
    <t>400 KV JSPL I</t>
  </si>
  <si>
    <t>400 KV JSPL II</t>
  </si>
  <si>
    <t>220 KV Kaniha FDR I</t>
  </si>
  <si>
    <t>220 KV Kaniha FDR II</t>
  </si>
  <si>
    <t>220 KV TTPS FDR I</t>
  </si>
  <si>
    <t>220 KV TTPS FDR II</t>
  </si>
  <si>
    <t>220 KV NALCO FDR I</t>
  </si>
  <si>
    <t>220 KV NALCO FDR II</t>
  </si>
  <si>
    <t>220 KV BSL FDR I</t>
  </si>
  <si>
    <t>220 KV BSL FDR II</t>
  </si>
  <si>
    <t>220 KV Bhanjanagar FDR I</t>
  </si>
  <si>
    <t>220 KV Bhanjanagar FDR II</t>
  </si>
  <si>
    <t>220 KV Bidanasi FDR</t>
  </si>
  <si>
    <t>220 KV Duburi FDR I</t>
  </si>
  <si>
    <t>220 KV Duburi FDR II</t>
  </si>
  <si>
    <t>132 KV BRG FDR</t>
  </si>
  <si>
    <t>132 KV Dhenkanal FDR</t>
  </si>
  <si>
    <t>132 KV MLR  FDR</t>
  </si>
  <si>
    <t>132/33KV Grid s/s Dhenkanal</t>
  </si>
  <si>
    <t xml:space="preserve">132KV DKL-MRDL </t>
  </si>
  <si>
    <t>132KV DKL-ICCL</t>
  </si>
  <si>
    <t xml:space="preserve">132KV DKL-RLY </t>
  </si>
  <si>
    <t xml:space="preserve">   </t>
  </si>
  <si>
    <t>Power Trf</t>
  </si>
  <si>
    <t>132/33KV Grid S/s Angul</t>
  </si>
  <si>
    <t>132 kV TTPS - Chainpal - I</t>
  </si>
  <si>
    <t>132 kV TTPS - Chainpal - II</t>
  </si>
  <si>
    <t>132 kV Chainpal - Angul</t>
  </si>
  <si>
    <t>132 kV Chainpal - Meramundali -I</t>
  </si>
  <si>
    <t>133 kV Chainpal - Meramundali -II</t>
  </si>
  <si>
    <t>132 kV Chainpal - FCI</t>
  </si>
  <si>
    <t>132kV TTPS - Kamakhyanagar</t>
  </si>
  <si>
    <t>132kV Kamakhyanagar - Duburi</t>
  </si>
  <si>
    <t>20 MVA Transformer-1</t>
  </si>
  <si>
    <t>40 MVA  Transformer-2</t>
  </si>
  <si>
    <t>Power Transformer</t>
  </si>
  <si>
    <t>Licencee   : OPTCL</t>
  </si>
  <si>
    <t>FORM  P-3</t>
  </si>
  <si>
    <t xml:space="preserve">OERC </t>
  </si>
  <si>
    <t>40 MVA  Transformer-1</t>
  </si>
  <si>
    <t>12.5 MVA  Transformer-2</t>
  </si>
  <si>
    <t>20 MVA  Transformer-1</t>
  </si>
  <si>
    <t>20 MVA  Transformer-3</t>
  </si>
  <si>
    <t>132/33kV GRID S/s CHAINPAL</t>
  </si>
  <si>
    <t>132/33KV Grid S/s Boinda</t>
  </si>
  <si>
    <t>(vii)</t>
  </si>
  <si>
    <t>(viii)</t>
  </si>
  <si>
    <t xml:space="preserve">ICT </t>
  </si>
  <si>
    <t>315 MVA ICT-1</t>
  </si>
  <si>
    <t>315 MVA ICT-2</t>
  </si>
  <si>
    <t>Auto Transformer</t>
  </si>
  <si>
    <t>100MVA Auto 1</t>
  </si>
  <si>
    <t>100MVA Auto 2</t>
  </si>
  <si>
    <t>Station Trf. (132/33 KV, 12.5MVA)</t>
  </si>
  <si>
    <t>(ix)</t>
  </si>
  <si>
    <t>(x)</t>
  </si>
  <si>
    <t>(xi)</t>
  </si>
  <si>
    <t>(xii)</t>
  </si>
  <si>
    <t>(xiii)</t>
  </si>
  <si>
    <t>(xiv)</t>
  </si>
  <si>
    <t>(xv)</t>
  </si>
  <si>
    <t>(xvi)</t>
  </si>
  <si>
    <t>(xvii)</t>
  </si>
  <si>
    <t>(xix)</t>
  </si>
  <si>
    <t>(xx)</t>
  </si>
  <si>
    <t>(xxi)</t>
  </si>
  <si>
    <t>(xxii)</t>
  </si>
  <si>
    <t>(xxiii)</t>
  </si>
  <si>
    <t>(xxiv)</t>
  </si>
  <si>
    <t>(xxv)</t>
  </si>
  <si>
    <t>(xxvi)</t>
  </si>
  <si>
    <t>40MVA Transformer 1</t>
  </si>
  <si>
    <t>40MVA Transformer 2</t>
  </si>
  <si>
    <t>40MVA Transformer 3</t>
  </si>
  <si>
    <t>Steps proposed to reduce such trippings</t>
  </si>
  <si>
    <t>ICT</t>
  </si>
  <si>
    <t>Total</t>
  </si>
  <si>
    <t>AUTO</t>
  </si>
  <si>
    <t>POWER TRF</t>
  </si>
  <si>
    <t>Feeder Fault</t>
  </si>
  <si>
    <t>Auto Trf</t>
  </si>
  <si>
    <t>220/33kV Grid S/s, Rengali</t>
  </si>
  <si>
    <t>20 MVA Transformer 1</t>
  </si>
  <si>
    <t>220/132/33kV GRID S/s Chandaka</t>
  </si>
  <si>
    <t>160MVA Auto 2</t>
  </si>
  <si>
    <t>100MVA Auto 3</t>
  </si>
  <si>
    <t>100MVA Auto 4</t>
  </si>
  <si>
    <t>63 MVA  Transformer-2</t>
  </si>
  <si>
    <t>63 MVA  Transformer-3</t>
  </si>
  <si>
    <t>132/33KV Grid S/s Bhubaneswar</t>
  </si>
  <si>
    <t>63 MVA  Transformer-1</t>
  </si>
  <si>
    <t>132/33KV Grid S/s Khurda</t>
  </si>
  <si>
    <t>40 MVA  Transformer-3</t>
  </si>
  <si>
    <t>132/33KV Grid S/s KamakhyaNagar</t>
  </si>
  <si>
    <t>132/33KV Grid S/s Puri</t>
  </si>
  <si>
    <t>31.5 MVA  Transformer-2</t>
  </si>
  <si>
    <t>132/33KV Grid S/s Nimapara</t>
  </si>
  <si>
    <t>12.5 MVA  Transformer-3</t>
  </si>
  <si>
    <t>132/33KV Grid S/s Ranasinghpur</t>
  </si>
  <si>
    <t>220/33KV Grid S/s Nayagarh</t>
  </si>
  <si>
    <t>20 MVA  Transformer-2</t>
  </si>
  <si>
    <t>132/33KV Grid S/s Kesura</t>
  </si>
  <si>
    <t>400/220 KV Grid S/s Mendhasal</t>
  </si>
  <si>
    <t>315 MVA  ICT-1</t>
  </si>
  <si>
    <t>315 MVA  ICT-2</t>
  </si>
  <si>
    <t>160MVA Auto 3</t>
  </si>
  <si>
    <t>220/132/33kV GRID S/s Bidanasi</t>
  </si>
  <si>
    <t>132/33KV Grid S/s Pattamundai</t>
  </si>
  <si>
    <t>132/33KV Grid S/s Nuapatna</t>
  </si>
  <si>
    <t>132/33KV Grid S/s Kendrapara</t>
  </si>
  <si>
    <t>12.5 MVA  Transformer-1</t>
  </si>
  <si>
    <t>40 MVA  Transformer-4</t>
  </si>
  <si>
    <t>132/33KV Grid S/s J.Singhpur</t>
  </si>
  <si>
    <t>132/33KV Grid S/s Phulanakhara</t>
  </si>
  <si>
    <t>132/33KV Grid S/s Cuttack</t>
  </si>
  <si>
    <t>132/33KV Grid S/s Choudwar</t>
  </si>
  <si>
    <t>132/33KV Grid S/s Chandikhole</t>
  </si>
  <si>
    <t>132/33KV Grid S/s Salipur</t>
  </si>
  <si>
    <t>220/132/33kV GRID S/s Paradeep</t>
  </si>
  <si>
    <t>160MVA Auto 1</t>
  </si>
  <si>
    <t>220/132/33kV GRID S/s Budhipadar</t>
  </si>
  <si>
    <t>220 KV Tarkera-I</t>
  </si>
  <si>
    <t>220 KV Tarkera-II</t>
  </si>
  <si>
    <t>220 KV Korba-I</t>
  </si>
  <si>
    <t>220 KV Korba-II</t>
  </si>
  <si>
    <t>220 KV Korba-III</t>
  </si>
  <si>
    <t>220 KV IB-I</t>
  </si>
  <si>
    <t>220 KV IB-II</t>
  </si>
  <si>
    <t>220 KV IB-III</t>
  </si>
  <si>
    <t>220 KV IB-IV</t>
  </si>
  <si>
    <t>220 KV Bhushan-I</t>
  </si>
  <si>
    <t>220 KV Bhushan-II</t>
  </si>
  <si>
    <t>220 KV SPS-I</t>
  </si>
  <si>
    <t>220 KV VAL-I</t>
  </si>
  <si>
    <t>220 KV VAL-II</t>
  </si>
  <si>
    <t>220 KV Basundhara</t>
  </si>
  <si>
    <t>132 KV Rajgangpur</t>
  </si>
  <si>
    <t>132 KV MCL-I</t>
  </si>
  <si>
    <t>132 KV MCL-II</t>
  </si>
  <si>
    <t>132 KV Sundergarh-I</t>
  </si>
  <si>
    <t>132 KV Sundergarh-II</t>
  </si>
  <si>
    <t>132 KV Jharsuguda-I</t>
  </si>
  <si>
    <t>132 KV  Remja</t>
  </si>
  <si>
    <t>132 KV MSP</t>
  </si>
  <si>
    <t>132/33KV Grid S/s Brajarajnagar</t>
  </si>
  <si>
    <t>132/33KV Grid S/s Jharsuguda</t>
  </si>
  <si>
    <t>132/33KV Grid S/s Rairakhol</t>
  </si>
  <si>
    <t xml:space="preserve">132 KV Rairakhol-Boinda </t>
  </si>
  <si>
    <t>132/33KV Grid S/s Sambalpur</t>
  </si>
  <si>
    <t>31.5 MVA  Transformer-1</t>
  </si>
  <si>
    <t xml:space="preserve">132 KV Burla-Sambalpur </t>
  </si>
  <si>
    <t>220/132/33kV GRID S/s Katapali</t>
  </si>
  <si>
    <t>132 KV Bargarh</t>
  </si>
  <si>
    <t xml:space="preserve">132 KV Rairakhol </t>
  </si>
  <si>
    <t>(xxvii)</t>
  </si>
  <si>
    <t>(xxviii)</t>
  </si>
  <si>
    <t>(xxix)</t>
  </si>
  <si>
    <t>132/33/25kv S/S, Rourkela</t>
  </si>
  <si>
    <t>35MVA 132/33kv Transformer No-I</t>
  </si>
  <si>
    <t>35MVA 132/33kv Transformer No-II</t>
  </si>
  <si>
    <t>35MVA 132/33kv Transformer No-III</t>
  </si>
  <si>
    <t>35MVA 132/33kv Transformer No-IV</t>
  </si>
  <si>
    <t>12.5MVA 132/25kv Rly Traction</t>
  </si>
  <si>
    <t>132kv Rourkela-Tarkera ckt-I</t>
  </si>
  <si>
    <t>132kv Rourkela-Tarkera ckt-II</t>
  </si>
  <si>
    <t xml:space="preserve">132kv Rourkela-Tarkera ckt-III </t>
  </si>
  <si>
    <t>132kv Rourkela-Joda (Nalda) feeder</t>
  </si>
  <si>
    <t>132/33kv Grid S/S, Chhend</t>
  </si>
  <si>
    <t>40MVA Power Transformer No-I</t>
  </si>
  <si>
    <t>40MVA Power Transformer No-II</t>
  </si>
  <si>
    <t>40MVA Power Transformer No-III</t>
  </si>
  <si>
    <t>132kv Chhend-Tarkera ckt-I</t>
  </si>
  <si>
    <t>132kv Chhend-Tarkera ckt-II</t>
  </si>
  <si>
    <t>132kv Adhunik Metallik</t>
  </si>
  <si>
    <t>132kv Nuagaon Traction</t>
  </si>
  <si>
    <t>220/33kv Grid S/S Barkote</t>
  </si>
  <si>
    <t>20MVA Power Transformer No-II</t>
  </si>
  <si>
    <t>220kv Barkote-Rengali feeder</t>
  </si>
  <si>
    <t>132/33kv Grid S/S, Sundargarh</t>
  </si>
  <si>
    <t>Budhipadar Ckt-I</t>
  </si>
  <si>
    <t>Budhipadar Ckt-II</t>
  </si>
  <si>
    <t>220/132kv Grid S/S Tarkera</t>
  </si>
  <si>
    <t>100MVA Auto Transformer No-I</t>
  </si>
  <si>
    <t>100MVA Auto Transformer No-II</t>
  </si>
  <si>
    <t>100MVA Auto Transformer No-III</t>
  </si>
  <si>
    <t>100MVA Auto Transformer No-IV</t>
  </si>
  <si>
    <t>220kv Budhipadar-I</t>
  </si>
  <si>
    <t>220kv Budhipadar-II</t>
  </si>
  <si>
    <t>220kv Rengali-II</t>
  </si>
  <si>
    <t>220kv RSP-I</t>
  </si>
  <si>
    <t>220kv RSP-II</t>
  </si>
  <si>
    <t>220kv PGCIL-I</t>
  </si>
  <si>
    <t>220kv PGCIL-II</t>
  </si>
  <si>
    <t>132kv Rajgangpur-I</t>
  </si>
  <si>
    <t>132kv Rajgangpur-II</t>
  </si>
  <si>
    <t>132kv Rourkela-I</t>
  </si>
  <si>
    <t>132kv Rourkela-II</t>
  </si>
  <si>
    <t>133kv Rourkela-III</t>
  </si>
  <si>
    <t>132kv Chhend-I</t>
  </si>
  <si>
    <t>132kv Chhend-II</t>
  </si>
  <si>
    <t>132kv RSP-I</t>
  </si>
  <si>
    <t>132kv RSP-II</t>
  </si>
  <si>
    <t>132/33kv Grid S/S, Rajgangpur</t>
  </si>
  <si>
    <t>(xviii)</t>
  </si>
  <si>
    <t>132/33KV Grid S/s Baragrh</t>
  </si>
  <si>
    <t>132 kV Katapalli - Bargarh</t>
  </si>
  <si>
    <t>12.5 MVA Transformer 3</t>
  </si>
  <si>
    <t>40 MVA Transformer 2</t>
  </si>
  <si>
    <t>40 MVA Transformer 1</t>
  </si>
  <si>
    <t>132/33kV Grid S/S, Bolangir</t>
  </si>
  <si>
    <t>132/33kV Grid S/S, Patnagarh</t>
  </si>
  <si>
    <t>12.5 MVA Transformer 1</t>
  </si>
  <si>
    <t>20 MVA Transformer 2</t>
  </si>
  <si>
    <t>132/33kV Grid S/S, Sonepur</t>
  </si>
  <si>
    <t>20 MVA Transformer 3</t>
  </si>
  <si>
    <t>132 kB Bolangir  – Sonepur</t>
  </si>
  <si>
    <t>12.5 MVA Transformer 2</t>
  </si>
  <si>
    <t>132kv Baragrh-Barpali</t>
  </si>
  <si>
    <t>100MVA Auto3</t>
  </si>
  <si>
    <t>132 kv Chatrapur Feeder 1</t>
  </si>
  <si>
    <t>132 kv chatrapur ckt -2</t>
  </si>
  <si>
    <t>132 kv Railway Traction Feeder</t>
  </si>
  <si>
    <t>132/33KV Grid S/s Berhampur</t>
  </si>
  <si>
    <t>132 KV Berhampur-Digaphandi S/C line</t>
  </si>
  <si>
    <t>132/33KV Grid S/s Chatrapur</t>
  </si>
  <si>
    <t>132 KV  IRE-1</t>
  </si>
  <si>
    <t>132 KV  IRE-2</t>
  </si>
  <si>
    <t>132 KV  Ganjam</t>
  </si>
  <si>
    <t>132 KV Rambha traction</t>
  </si>
  <si>
    <t>132 KV  Balugaon</t>
  </si>
  <si>
    <t>132/33KV Grid S/s Dighapahandi</t>
  </si>
  <si>
    <t>132KV Mohana Digaphandi SC line</t>
  </si>
  <si>
    <t>132/33KV Grid S/s Ganjam</t>
  </si>
  <si>
    <t>132/33KV Grid S/s Balugaon</t>
  </si>
  <si>
    <t>132/33KV Grid S/s Mohana</t>
  </si>
  <si>
    <t>220/132/33kV GRID S/s Bhanjanagar</t>
  </si>
  <si>
    <t>16 MVA  Transformer-2</t>
  </si>
  <si>
    <t>220 kv Bhanjanagar-Theruvali-1</t>
  </si>
  <si>
    <t>220 kv Bhanjanagar-Theruvali-2</t>
  </si>
  <si>
    <t>220 kv Bhanjanagar-Meramundali-1</t>
  </si>
  <si>
    <t>220 kv Bhanjanagar-Meramundali-2</t>
  </si>
  <si>
    <t>220 kv Bhanjanagar-Nayagarh</t>
  </si>
  <si>
    <t>220 kv Bhanjanagar-Mendhasala</t>
  </si>
  <si>
    <t>132 kv Bhanjanagar-Aska-1</t>
  </si>
  <si>
    <t>132 kv Bhanjanagar-Aska-2</t>
  </si>
  <si>
    <t>132 kv Bhanjanagar-Phulabani</t>
  </si>
  <si>
    <t>132/33KV Grid S/s  Aska</t>
  </si>
  <si>
    <t>132kV  Aska-Bhanjanagar 1</t>
  </si>
  <si>
    <t>132kV  Aska-Bhanjanagar 2</t>
  </si>
  <si>
    <t>132kV  Aska-Chatrapur 2</t>
  </si>
  <si>
    <t>132kV  Aska- Berhampur</t>
  </si>
  <si>
    <t>132/33KV Grid S/s  Phulabani</t>
  </si>
  <si>
    <t>132kV Bhanjanagar-Phulabani SC Line</t>
  </si>
  <si>
    <t>220/132/33kV GRID S/s Joda</t>
  </si>
  <si>
    <t>220/132/33kV GRID S/s Narendrapur</t>
  </si>
  <si>
    <t>132/33KV Grid S/s Polasponga</t>
  </si>
  <si>
    <t>220/132/33 kV Grid S/S, Duburi</t>
  </si>
  <si>
    <t>100 MVA Auto Transformer - I</t>
  </si>
  <si>
    <t>100 MVA Auto Transformer - II</t>
  </si>
  <si>
    <t>100 MVA Auto Transformer - III</t>
  </si>
  <si>
    <t>Bus fault (220 KV)</t>
  </si>
  <si>
    <t>Bus fault (132 KV)</t>
  </si>
  <si>
    <t xml:space="preserve">132/33 kV Grid S/S, Jajpur Road </t>
  </si>
  <si>
    <t>20 MVA Power Transformer - I</t>
  </si>
  <si>
    <t>40 MVA Power Transformer - II</t>
  </si>
  <si>
    <t>20 MVA Power Transformer - III</t>
  </si>
  <si>
    <t>132kV Jajpur Road-Kendrapara Ckt-II</t>
  </si>
  <si>
    <t>132kV Jajpur Road-Ch.Khole Ckt-I</t>
  </si>
  <si>
    <t>132kV Jajpur Road-Jajpur Town</t>
  </si>
  <si>
    <t>132/33 kV Grid S/S, Jajpur Town</t>
  </si>
  <si>
    <t>40 MVA Power Transformer - I</t>
  </si>
  <si>
    <t>20 MVA Power Transformer - II</t>
  </si>
  <si>
    <t>40 MVAPower Transformer - lll</t>
  </si>
  <si>
    <t>Bus fault</t>
  </si>
  <si>
    <t>132/33 kV Grid S/S, Kalarangi</t>
  </si>
  <si>
    <t>12.5 MVA Power Transformer - I</t>
  </si>
  <si>
    <t>12.5 MVA Power Transformer - II</t>
  </si>
  <si>
    <t>132kV Incoming No-1</t>
  </si>
  <si>
    <t>400/220 kV Grid S/S, New Duburi</t>
  </si>
  <si>
    <t>220/132/33 kV Grid S/S, Balasore</t>
  </si>
  <si>
    <t>132/33 kV Grid S/S, Baripada</t>
  </si>
  <si>
    <t>132/33 kV Grid S/S, Basta</t>
  </si>
  <si>
    <t>220/132/33 kV Grid S/S, Bhadrak</t>
  </si>
  <si>
    <t>(IX)</t>
  </si>
  <si>
    <t>132/33 kV Grid S/S, Jaleswar</t>
  </si>
  <si>
    <t>132/33 kV Grid S/S, Karanjia</t>
  </si>
  <si>
    <t>132kV Rairangpur - Karanjia</t>
  </si>
  <si>
    <t>132kV Polasponga - Karanjia</t>
  </si>
  <si>
    <t>132/33 kV Grid S/S, Rairangpur</t>
  </si>
  <si>
    <t>132 kV Rairangpur - Karanjia</t>
  </si>
  <si>
    <t>132kV PGCIL - Rairangpur</t>
  </si>
  <si>
    <t>132/33 kV Grid S/S, Soro</t>
  </si>
  <si>
    <t>132 kV Soro - Balasore</t>
  </si>
  <si>
    <t>132 kV Soro - Bhadrak</t>
  </si>
  <si>
    <t>10 MVA  Transformer-2</t>
  </si>
  <si>
    <t>160 MVA Auto 1</t>
  </si>
  <si>
    <t>160 MVA Auto 2</t>
  </si>
  <si>
    <t xml:space="preserve">Power Transformer </t>
  </si>
  <si>
    <t>40 MVA Power Transformer - III</t>
  </si>
  <si>
    <t>100 MVA Auto 1</t>
  </si>
  <si>
    <t>12.5 MVA Power Transformer - III</t>
  </si>
  <si>
    <t xml:space="preserve">Jeypore CIRCLE
 </t>
  </si>
  <si>
    <t>220/132/33 kV Grid S/S, Jayanagar</t>
  </si>
  <si>
    <t>132 kV Jayanagar - Tentulikhunti</t>
  </si>
  <si>
    <t>132/33kV Grid S/S, Sunabeda</t>
  </si>
  <si>
    <t>132/33kV Grid S/S, Tentulikhunti</t>
  </si>
  <si>
    <t>132/33kV Grid S/S, Junagarh</t>
  </si>
  <si>
    <t>132/33kV Grid S/S, Kesinga</t>
  </si>
  <si>
    <t>132kV Kesinga - Khariar</t>
  </si>
  <si>
    <t>132kV Kesinga - Saintala</t>
  </si>
  <si>
    <t>132kV Kesinga - Powmax</t>
  </si>
  <si>
    <t>132/33kV Grid S/S, Khariar</t>
  </si>
  <si>
    <t>132/33kV Grid S/S, Saintala</t>
  </si>
  <si>
    <t>132kV Saintala - Bolangir</t>
  </si>
  <si>
    <t>220/132/33 kV Grid S/S, Therubali</t>
  </si>
  <si>
    <t>132/33kV Grid S/S, Rayagada</t>
  </si>
  <si>
    <t>132/33kV Grid S/S, Parlakhemundi</t>
  </si>
  <si>
    <t>220/33kV Grid S/S, Balimela</t>
  </si>
  <si>
    <t>132 KV BLS/BASTA Incoming</t>
  </si>
  <si>
    <t>132 KV Traction Jaleswar</t>
  </si>
  <si>
    <t>132Kv Baripada-PGCIL</t>
  </si>
  <si>
    <t>132 KV Balasore Incoming Feeder</t>
  </si>
  <si>
    <t>220 KV Bhadrak feeder</t>
  </si>
  <si>
    <t>132KV INCOMER-1</t>
  </si>
  <si>
    <t>132/33 kV Grid S/S, Anand Pur</t>
  </si>
  <si>
    <t>(X)</t>
  </si>
  <si>
    <t>132/33kV Grid S/S, Akhusingh</t>
  </si>
  <si>
    <t>132KV Incomer</t>
  </si>
  <si>
    <t>132KV HAL</t>
  </si>
  <si>
    <t>132KV Damanjodi</t>
  </si>
  <si>
    <t>132/33kV Grid S/S, lAXMIPUR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</si>
  <si>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</si>
  <si>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Burla Circle
 </t>
  </si>
  <si>
    <t xml:space="preserve">Cuttack Circle
 </t>
  </si>
  <si>
    <t xml:space="preserve">Berhampur Circle
 </t>
  </si>
  <si>
    <t xml:space="preserve">Jajpur Road Circle
 </t>
  </si>
  <si>
    <t xml:space="preserve">Jeypore Circle
 </t>
  </si>
  <si>
    <t>Category</t>
  </si>
  <si>
    <t>POWER</t>
  </si>
  <si>
    <t>BUS</t>
  </si>
  <si>
    <t>FEEDER</t>
  </si>
  <si>
    <t>category</t>
  </si>
  <si>
    <t>220 KV New Bolangir I</t>
  </si>
  <si>
    <t>132 KV Railway</t>
  </si>
  <si>
    <t>132 KV L&amp;T</t>
  </si>
  <si>
    <t>132 kv Berhampur feeder- 1</t>
  </si>
  <si>
    <t>133 kv Berhampur feeder -2</t>
  </si>
  <si>
    <t>132KV Solari Traction line</t>
  </si>
  <si>
    <t>132KV Mohana- Akhusing line</t>
  </si>
  <si>
    <t>132/33KV Grid S/s Purusottampur</t>
  </si>
  <si>
    <t>132 KV Purushottampur-Chatrapur feeder</t>
  </si>
  <si>
    <t>132 KV Cuttack- Phulnakhara Fdr</t>
  </si>
  <si>
    <t>132 KV Cuttack – Jagatsinghpur Fdr</t>
  </si>
  <si>
    <t>More trippings due to Machkund Supply</t>
  </si>
  <si>
    <t>132KV Kesinga- Saintala Line</t>
  </si>
  <si>
    <t>132/33kV Grid S/S, Bhawanipatna</t>
  </si>
  <si>
    <t>220kv NewDubri-Paradeep DC line  ckt-I</t>
  </si>
  <si>
    <t>220kv NewDubri-Paradeep DC line  ckt-II</t>
  </si>
  <si>
    <t>220kv ESSAR DC line ckt- I</t>
  </si>
  <si>
    <t>220kv ESSAR DC line ckt- II</t>
  </si>
  <si>
    <t xml:space="preserve">220kv IOCL SC Line </t>
  </si>
  <si>
    <t>132KV PPL DC Line ckt-I</t>
  </si>
  <si>
    <t>132KV PPL DC Line ckt-II</t>
  </si>
  <si>
    <t>132KV PPT DC Line ckt-I</t>
  </si>
  <si>
    <t>132KV PPT DC Line ckt-II</t>
  </si>
  <si>
    <t>132KV IFFCO DC Line ckt-I</t>
  </si>
  <si>
    <t>132KV IFFCO DC Line ckt-II</t>
  </si>
  <si>
    <t>132KV Kendrapara DC Line ckt-I</t>
  </si>
  <si>
    <t>132KV Kendrapara DC Line ckt-II</t>
  </si>
  <si>
    <t xml:space="preserve">132KV Jagatsinghpur  SC Line </t>
  </si>
  <si>
    <t>220kV Theruvali-Narendrapur Ckt-1</t>
  </si>
  <si>
    <t>220kV Theruvali-Narendrapur Ckt-2</t>
  </si>
  <si>
    <t>132kV  Aska-Purusottampur</t>
  </si>
  <si>
    <t>132/33kV Grid S/S, Barapalli</t>
  </si>
  <si>
    <t>132kv Bolangir New- Barapalli</t>
  </si>
  <si>
    <t>220/132kv Grid S/S New Bolangir</t>
  </si>
  <si>
    <t xml:space="preserve">Chainpal Circle
 </t>
  </si>
  <si>
    <t>132/33KV Grid S/s Kuchinda</t>
  </si>
  <si>
    <t xml:space="preserve">132kV Rajgangpur-Kuchinda </t>
  </si>
  <si>
    <t xml:space="preserve">132kV Kuchinda-SMC </t>
  </si>
  <si>
    <t>132KV RAJGANGPUR- KUCHINDA</t>
  </si>
  <si>
    <t>132KV RAJGANGPUR- TARKERA- I</t>
  </si>
  <si>
    <t>132KV RAJGANGPUR-OCL</t>
  </si>
  <si>
    <t>132KV RAJGANGPUR- BUDHIPADAR-II</t>
  </si>
  <si>
    <t>132KV RAJGANGPUR- TARKERA- II</t>
  </si>
  <si>
    <t>132KV  RAJGANGPUR-RAILWAY-I</t>
  </si>
  <si>
    <t>132KV RAJGANGPUR- RAILWAY- II</t>
  </si>
  <si>
    <t>132 kV Bolangir new - Bolangir Ckt-I</t>
  </si>
  <si>
    <t>132 kV Bolangir new - Bolangir Ckt-II</t>
  </si>
  <si>
    <t>132KV MGM</t>
  </si>
  <si>
    <t>400 KV Angul-I</t>
  </si>
  <si>
    <t>400 KV Angul-II</t>
  </si>
  <si>
    <t>132KV Khurda- Chandpur Line</t>
  </si>
  <si>
    <t>132KV Chandpur-Balugaon Line</t>
  </si>
  <si>
    <t>132KV Khurda-Kaipadar TSS Line</t>
  </si>
  <si>
    <t>132KV Nimapara Puri</t>
  </si>
  <si>
    <t>132KV Chandka -Nimapara&amp; Kesura-Nimapara.</t>
  </si>
  <si>
    <t>400KV Meramundali Ckt-I</t>
  </si>
  <si>
    <t>220KV Chandaka-I</t>
  </si>
  <si>
    <t>220KV Chandaka-II</t>
  </si>
  <si>
    <t>220KV Chandaka-III</t>
  </si>
  <si>
    <t>220KV Bidanasi-I</t>
  </si>
  <si>
    <t>220KV Bidanasi-II</t>
  </si>
  <si>
    <t>220KV Nayagarh</t>
  </si>
  <si>
    <t>220KV Bhanjanagar</t>
  </si>
  <si>
    <t>132KV Khurda</t>
  </si>
  <si>
    <t>132KV Chandaka</t>
  </si>
  <si>
    <t xml:space="preserve">132 KV ICCL-Salipur </t>
  </si>
  <si>
    <t>220 KV Meramundali-II</t>
  </si>
  <si>
    <t>220 KV Meramundali-I</t>
  </si>
  <si>
    <t>220 KV New Duburi-I</t>
  </si>
  <si>
    <t>220 KV New Duburi-II</t>
  </si>
  <si>
    <t>220 KV NINL</t>
  </si>
  <si>
    <t>132 KV JFAL</t>
  </si>
  <si>
    <t>132 KV KAMAKHYA NAGAR</t>
  </si>
  <si>
    <t>132 KV RTSS Jakhapura</t>
  </si>
  <si>
    <t>132 KV jajpur Road-II</t>
  </si>
  <si>
    <t>132 KV jajpur Road-I</t>
  </si>
  <si>
    <t>132  KV BRPL</t>
  </si>
  <si>
    <t>132 KV MISHRILAL</t>
  </si>
  <si>
    <t>132 KV BC MOHANTY</t>
  </si>
  <si>
    <t>132 KV MESCO-I</t>
  </si>
  <si>
    <t>132KV DUBURI-JROAD CKT-I</t>
  </si>
  <si>
    <t>132KV DUBURI J.ROAD CKT-II</t>
  </si>
  <si>
    <t>132KV J.Road-J-Town Feeder</t>
  </si>
  <si>
    <t>132KV J.Town-Bhadrak Feeder</t>
  </si>
  <si>
    <t>220 KV Duburi-I feeder</t>
  </si>
  <si>
    <t>220 KV Duburi-II feeder</t>
  </si>
  <si>
    <t>220 KV Tata-I feeder</t>
  </si>
  <si>
    <t>220 KV Tata-II feeder</t>
  </si>
  <si>
    <t>220 KV Balasore-I feeder</t>
  </si>
  <si>
    <t>220 KV Jindal-I feeder</t>
  </si>
  <si>
    <t>220 KV Jindal-II feeder</t>
  </si>
  <si>
    <t>220 KV Paradeep-I feeder</t>
  </si>
  <si>
    <t>220 KV Paradeep-II feeder</t>
  </si>
  <si>
    <t>220 KV Rohit feeder</t>
  </si>
  <si>
    <t>220 KV VISA-I feeder</t>
  </si>
  <si>
    <t>220 KV Maithan feeder</t>
  </si>
  <si>
    <t>Ixii)</t>
  </si>
  <si>
    <t>220 KV BALASORE-BHADRAK</t>
  </si>
  <si>
    <t>220 KV BALASORE-PGCIL-1</t>
  </si>
  <si>
    <t>220 KV BALASORE-PGCIL-2</t>
  </si>
  <si>
    <t>132 KV BALASORE-BARIPADA</t>
  </si>
  <si>
    <t>132 KV BALASORE-SORO</t>
  </si>
  <si>
    <t>132 KV BALASORE-ISPAT-ALLOYS</t>
  </si>
  <si>
    <t>132 KV BALASORE-BIRLA-TYRES</t>
  </si>
  <si>
    <t>132 KV BALASORE-TRACTION</t>
  </si>
  <si>
    <t>132 KV BALASORE-SOMNATHPUR</t>
  </si>
  <si>
    <t>(XI)</t>
  </si>
  <si>
    <t>220 KVBhadrak-Balasore feeder</t>
  </si>
  <si>
    <t>220 KV Bhadrak-New Duburi feeder</t>
  </si>
  <si>
    <t>132 KV Bhadrak-DPCL-I</t>
  </si>
  <si>
    <t>132 KV Bhadrak DPCL-II</t>
  </si>
  <si>
    <t>132 KV Bhadrak-Soro feeder</t>
  </si>
  <si>
    <t>132 KV Bhadrak-J.Town feeder</t>
  </si>
  <si>
    <t>132 KV Facor Feeder</t>
  </si>
  <si>
    <t>132 KV Facor power feeder</t>
  </si>
  <si>
    <t>132 KV Bhadrak-Traction feeder</t>
  </si>
  <si>
    <t>20 MVA Power Transformer - Iii</t>
  </si>
  <si>
    <t>220KV Jayanagar- Balimela Ckt-I</t>
  </si>
  <si>
    <t>220KV Jayanagar- Balimela Ckt-II</t>
  </si>
  <si>
    <t>220KV Jayanagar- Balimela Ckt-III</t>
  </si>
  <si>
    <t>220KV Jayanagar- UK Ckt-I</t>
  </si>
  <si>
    <t>220KV Jayanagar- UK Ckt-II</t>
  </si>
  <si>
    <t>220KV Jayanagar- PGCIL Ckt-I</t>
  </si>
  <si>
    <t>220KV Jayanagar- PGCIL Ckt-II</t>
  </si>
  <si>
    <t>220KV Jayanagar- Therubali Ckt-III</t>
  </si>
  <si>
    <t>132KV Rayagada</t>
  </si>
  <si>
    <t>132KV Tentulikhunti</t>
  </si>
  <si>
    <t>132KV Machkund</t>
  </si>
  <si>
    <t>132KV Sunabeda</t>
  </si>
  <si>
    <t>132KV Railway</t>
  </si>
  <si>
    <t>132KV Meenakshi</t>
  </si>
  <si>
    <t>132KV Tentulikhunti- Dabugaon feeder</t>
  </si>
  <si>
    <t>132 kV Bargarh - ACC CKT-I</t>
  </si>
  <si>
    <t>132 kV Bargarh - ACC CKT-II</t>
  </si>
  <si>
    <t>220 KV Budhipadar- Lapanga- I</t>
  </si>
  <si>
    <t>220 KV Budhipadar- Lapanga-II</t>
  </si>
  <si>
    <t>132kV SBP-ShyamDRI Feeder</t>
  </si>
  <si>
    <t>400/220/132/33KV Grid S/s Lapanga</t>
  </si>
  <si>
    <t>20 MVA  Transformer-5</t>
  </si>
  <si>
    <t>132 KV Action Ispat</t>
  </si>
  <si>
    <t>220 KV AAL-I</t>
  </si>
  <si>
    <t>220 KV AAL-II</t>
  </si>
  <si>
    <t>132/33kv Grid S/S Kalunga</t>
  </si>
  <si>
    <t>132 KV Kalunga-Budhipadar Feeder</t>
  </si>
  <si>
    <t>132 KV Kalunga-Tarkera Feeder</t>
  </si>
  <si>
    <t>132KV RAJGANGPUR-OICL</t>
  </si>
  <si>
    <t>132KV ANGUL- CPL</t>
  </si>
  <si>
    <t>132KV ANGUL- TTPS</t>
  </si>
  <si>
    <t>132KV ANGUL- BOINDA</t>
  </si>
  <si>
    <t>132KV ANGUL- MCL FDR-I</t>
  </si>
  <si>
    <t>132KV ANGUL- MCL FDR-II</t>
  </si>
  <si>
    <t>400 KV Vedanta - I                   (DOC-06/01/16, 13:17 HR)</t>
  </si>
  <si>
    <t>400 KV Vedanta - II                            (DOC-06/01/16, 13:17 HR)</t>
  </si>
  <si>
    <t>400 KV Duburi - II 
(DOC-11/09/15, 13 :14 HR)</t>
  </si>
  <si>
    <t>400 KV Duburi - I
(DOC-18/10/15, 20:20 HR)</t>
  </si>
  <si>
    <t>132KV Samangara Puri</t>
  </si>
  <si>
    <t>132/33KV Grid S/s Shamuka</t>
  </si>
  <si>
    <t>132KV Khurda Shamuka(LILO)</t>
  </si>
  <si>
    <t>132KV Shamuka Puri(LILO)</t>
  </si>
  <si>
    <t>220 kV Nayagarh-Bhanjanagar</t>
  </si>
  <si>
    <t>220 kV Nayagarh-Mendhasal</t>
  </si>
  <si>
    <t>132/33KV Grid S/s Chandpur</t>
  </si>
  <si>
    <t>132/33KV Grid S/s Banki</t>
  </si>
  <si>
    <t>132 KV Atri-Banki</t>
  </si>
  <si>
    <t>132/33KV Grid S/s Barbil</t>
  </si>
  <si>
    <t>4</t>
  </si>
  <si>
    <t>ICT-I</t>
  </si>
  <si>
    <t>ICT-II</t>
  </si>
  <si>
    <t>Power Transformers</t>
  </si>
  <si>
    <t>400 KV Meramundali ckt-I</t>
  </si>
  <si>
    <t>400 KV Meramundali ckt-II</t>
  </si>
  <si>
    <t>400 KV Baripada</t>
  </si>
  <si>
    <t>400 KV Mendhashala / Pandiabili ( from 01.07.16, 22:51 hrs Mendhasala feeder becomes Pandiabili)</t>
  </si>
  <si>
    <t>132/33kV Grid S/S, Dabugaon</t>
  </si>
  <si>
    <t>132KV Tentulikhunti Dabugaon</t>
  </si>
  <si>
    <t>132KV Dabugaon Umerkote</t>
  </si>
  <si>
    <t>132/33kV Grid S/S, Umerkote</t>
  </si>
  <si>
    <t>220KV Jayanagar- Laxmipur Ckt-I</t>
  </si>
  <si>
    <t>220KV Jayanagar- Laxmipur Ckt-II</t>
  </si>
  <si>
    <t>132/33kV Grid S/S, Nuapada</t>
  </si>
  <si>
    <t>132kV Kesinga - Bhawanipatna</t>
  </si>
  <si>
    <t>220  KV MAIN BUS-I</t>
  </si>
  <si>
    <t>220  KV MAIN BUS- II</t>
  </si>
  <si>
    <t>132 KV MAIN BUS(NEW S/Y)</t>
  </si>
  <si>
    <t>132 KV TRANSFER BUS (NEW S/Y)</t>
  </si>
  <si>
    <t>132 KV MAIN BUS(OLD S/Y)</t>
  </si>
  <si>
    <t>132 KV TRANSFER BUS (OLD S/Y)</t>
  </si>
  <si>
    <t>132/33 kV Grid S/S, Bangiriposhi</t>
  </si>
  <si>
    <t>220kV Narendrapur-Atri Ckt-1</t>
  </si>
  <si>
    <t>220kV Narendrapur-Atri Ckt-2</t>
  </si>
  <si>
    <t>132kV Narendrapur-Berhampur Ckt-1</t>
  </si>
  <si>
    <t>132kV Narendrapur-Berhampur Ckt-2</t>
  </si>
  <si>
    <t>132KV CDK-BBSR FDR NO-1</t>
  </si>
  <si>
    <t>132KV CDK-BBSR FDR NO-1I</t>
  </si>
  <si>
    <t>132/33KV Grid S/s Konark</t>
  </si>
  <si>
    <t>220/132/33kV GRID S/s Samangara</t>
  </si>
  <si>
    <t>132/33kV Grid S/S, Padampur</t>
  </si>
  <si>
    <t>132 kV Patnagarh - Padampur</t>
  </si>
  <si>
    <t>132 kV Padampur - Nuapara</t>
  </si>
  <si>
    <t>132/33kV Grid S/S, Boudh</t>
  </si>
  <si>
    <t>132Kv Sonepur -Boudh EHT Line</t>
  </si>
  <si>
    <t>220 KV HINDACO I</t>
  </si>
  <si>
    <t>220 KV HINDALCO II</t>
  </si>
  <si>
    <t>220 KV PGCIL</t>
  </si>
  <si>
    <t>132 KV Chiplima -II</t>
  </si>
  <si>
    <t>132 KV Burla Power house - II</t>
  </si>
  <si>
    <t>132 KV Chiplima -I</t>
  </si>
  <si>
    <t>132 KV Burla Power house - I</t>
  </si>
  <si>
    <t>RTSS</t>
  </si>
  <si>
    <t>21 MVA Transformer II</t>
  </si>
  <si>
    <t>20 MVA Transformer I</t>
  </si>
  <si>
    <t>220 kV Bidanasi-Cuttack-1</t>
  </si>
  <si>
    <t>220 KV Bidanasi-Cuttack-2</t>
  </si>
  <si>
    <t>132KV Paradeep-Jagatsinghpur Line</t>
  </si>
  <si>
    <t>132KV Cuttack-Jagatsinghpur Line</t>
  </si>
  <si>
    <t>132KV Jagatsinghpur-Gorekhnath Line</t>
  </si>
  <si>
    <t>132KV Mancheswar-Phulnakhara</t>
  </si>
  <si>
    <t>132KV Phulnakhara-Cuttack</t>
  </si>
  <si>
    <t>Meramunduli-Nuapatna incoming eht feeder</t>
  </si>
  <si>
    <t>Arati- Nuapatna incoming eht feeder</t>
  </si>
  <si>
    <t>132 KV J.Road - Anandapur - I fdr</t>
  </si>
  <si>
    <t>132 KV J.Road - Anandapur - II fdr</t>
  </si>
  <si>
    <t>BUS-I</t>
  </si>
  <si>
    <t>BUS-II</t>
  </si>
  <si>
    <t>220 kv OHPC Incomer -2</t>
  </si>
  <si>
    <t>220 KV Malkangiri O/G Feeder</t>
  </si>
  <si>
    <t>220 KV Jaynagar Incomer-1</t>
  </si>
  <si>
    <t>132 KV Kalunga-I</t>
  </si>
  <si>
    <t>132 KV Lapanga-I</t>
  </si>
  <si>
    <t>132 KV Lapanga-II</t>
  </si>
  <si>
    <t>(xxx)</t>
  </si>
  <si>
    <t>i</t>
  </si>
  <si>
    <t>132KV Kesinga- Khariar</t>
  </si>
  <si>
    <t>ii</t>
  </si>
  <si>
    <t>132KV Khariar-Nuapada</t>
  </si>
  <si>
    <t>132KV Kesinga-Bhawanipatna</t>
  </si>
  <si>
    <t>132KV Bhawanipatna-Junagarh</t>
  </si>
  <si>
    <t>132/33KV Grid S/s Arugul</t>
  </si>
  <si>
    <t>220/132/33kV GRID S/s Atri</t>
  </si>
  <si>
    <t>132 kV Atri-Argul Circuit-I</t>
  </si>
  <si>
    <t>132 kV Atri-Argul Circuit-II</t>
  </si>
  <si>
    <t>132 kV Atri-Banki</t>
  </si>
  <si>
    <t>20MVA Power Transformer No-III</t>
  </si>
  <si>
    <t>160 MVA Auto 3</t>
  </si>
  <si>
    <t>132 KV BALASORE-BASTA</t>
  </si>
  <si>
    <t>220 KV BALASORE-NEW DUBURI</t>
  </si>
  <si>
    <t>(IIi)</t>
  </si>
  <si>
    <t>132/33 kV Grid S/S, Bhograi</t>
  </si>
  <si>
    <t>132KV BHOGRAI-KUCHEI LINE</t>
  </si>
  <si>
    <t>132KV BHOGRAI-JALESWAR LINE</t>
  </si>
  <si>
    <t>132/33 kV Grid S/S, Somanathpur</t>
  </si>
  <si>
    <t>132 KV SOMANATHPUR-BALASORE line</t>
  </si>
  <si>
    <t>132KV M/S EMAMI</t>
  </si>
  <si>
    <t>132KV M/S STORK FERRO</t>
  </si>
  <si>
    <t>31.5 MVA Power Transformer - I</t>
  </si>
  <si>
    <t>31.5 MVA Power Transformer - II</t>
  </si>
  <si>
    <t>132 KV KUCHEI -JALESWAR line</t>
  </si>
  <si>
    <t>132 KV JALESWAR-BHOGRAI line</t>
  </si>
  <si>
    <t>132KV KARANJIA-DHENKEKOTE</t>
  </si>
  <si>
    <t>132Kv PGCIL KUCHEI-Bangiriposi</t>
  </si>
  <si>
    <t>132Kv Bangiriposi-Rairangpur</t>
  </si>
  <si>
    <t>132 KV GIL FEEDER</t>
  </si>
  <si>
    <t>220kV Mdsl-Chndk Ckt-1</t>
  </si>
  <si>
    <t>220kV Mdsl-Chndk Ckt-2</t>
  </si>
  <si>
    <t>220kV Mdsl-Chndk Ckt-3</t>
  </si>
  <si>
    <t>220kV Mdsl-GIS-Chndk Ckt-4</t>
  </si>
  <si>
    <t>132kV Chndk- Rnsngpr feeder</t>
  </si>
  <si>
    <t>132kV Chndk- Nimapara feeder</t>
  </si>
  <si>
    <t>132kV Chndk- Mendhasal feeder</t>
  </si>
  <si>
    <t>132kV Chndk- BPPL feeder</t>
  </si>
  <si>
    <t>132kV Chndk- BBSR feeder-1</t>
  </si>
  <si>
    <t>132kV Chndk- BBSR feeder-2</t>
  </si>
  <si>
    <t>132KV Cdk-Rspur fdr</t>
  </si>
  <si>
    <t>132KV Rspur-Kesura fdr</t>
  </si>
  <si>
    <t>0:00</t>
  </si>
  <si>
    <t>132kv Sadeipali- Barpali</t>
  </si>
  <si>
    <t>Nuapatna - Khajuriakata eht feeder</t>
  </si>
  <si>
    <t>Nuapatna -Banki eht feeder</t>
  </si>
  <si>
    <t>132/33KV Grid S/s Mania</t>
  </si>
  <si>
    <t>20 MVA  Transformer-II</t>
  </si>
  <si>
    <t>20 MVA  Transformer-IV</t>
  </si>
  <si>
    <t>20 MVA  Transformer-V</t>
  </si>
  <si>
    <t>40 MVA  Transformer-VI</t>
  </si>
  <si>
    <t>15 MVA  Transformer-VII</t>
  </si>
  <si>
    <t>5</t>
  </si>
  <si>
    <t>iii</t>
  </si>
  <si>
    <t>400KV Pandiabil Line-I</t>
  </si>
  <si>
    <t>400KV Pandiabil Line-II(Duburi)</t>
  </si>
  <si>
    <t>220KV Atri-I</t>
  </si>
  <si>
    <t>132/33kV Grid S/S, Kantabanji</t>
  </si>
  <si>
    <t>132KV Khariar - Kantabanji</t>
  </si>
  <si>
    <t>132 KV SC Kendrapara- Pattamundai Line</t>
  </si>
  <si>
    <t>132 KV Pattamundai- Olaver Ckt I</t>
  </si>
  <si>
    <t>132 KV Pattamundai- Olaver Ckt II</t>
  </si>
  <si>
    <t>132/33KV Grid S/s Olavar</t>
  </si>
  <si>
    <t>132KVPattamundai-Olaver ckt-I Fdr</t>
  </si>
  <si>
    <t>132KV Pattamundai-Olaver ckt-II Fdr</t>
  </si>
  <si>
    <t>132/33KV Grid S/s Marshaghai</t>
  </si>
  <si>
    <t>10</t>
  </si>
  <si>
    <t>132 KV Paradeep-Marshaghai Feeder</t>
  </si>
  <si>
    <t>132 KV Marshaghai-Kendrapara Feeder</t>
  </si>
  <si>
    <t>220 KV Feeders</t>
  </si>
  <si>
    <t>132 KV Feeders</t>
  </si>
  <si>
    <t>220/33kv Grid S/S Bonai</t>
  </si>
  <si>
    <t>20MVA Power Transformer No-I</t>
  </si>
  <si>
    <t>200MVA Power Transformer No-II</t>
  </si>
  <si>
    <t>220 KV Bonai - Barkote Feeder</t>
  </si>
  <si>
    <t>220 KV Bonai - Tarkera Feeder</t>
  </si>
  <si>
    <t>220 kV Atri-Mendhasal Circuit-I</t>
  </si>
  <si>
    <t>220 kV Atri-Pandiabil Circuit-I</t>
  </si>
  <si>
    <t>220 kV Atri-Pandiabil Circuit-II</t>
  </si>
  <si>
    <t>220 kV Atri-Narendrapur Circuit-II</t>
  </si>
  <si>
    <t>220 kV Atri-Narendrapur Circuit-I</t>
  </si>
  <si>
    <t>132/33KV Grid S/s Khajuriakata</t>
  </si>
  <si>
    <t>132kv MRDL-K.Kata Fdr</t>
  </si>
  <si>
    <t>132kv K.Kata-Nuapatna Fdr</t>
  </si>
  <si>
    <t>100MVA AUTO-1</t>
  </si>
  <si>
    <t>100MVA AUTO-2</t>
  </si>
  <si>
    <t>160MVA AUTO-3</t>
  </si>
  <si>
    <t xml:space="preserve"> Tree/Jungle cutting are done</t>
  </si>
  <si>
    <t xml:space="preserve">Bhubaneswar Circle
 </t>
  </si>
  <si>
    <t xml:space="preserve">Bolangir Circle
 </t>
  </si>
  <si>
    <t>First six months of the previous year
(04/18 to 09/18)</t>
  </si>
  <si>
    <t>Last six months of the previous year
(10/18 to 03/19)</t>
  </si>
  <si>
    <t>First six months of the current year
(04/19 to 09/20)</t>
  </si>
  <si>
    <t>40 MVA  Transformer-IV</t>
  </si>
  <si>
    <t>40 MVA  Transformer-III</t>
  </si>
  <si>
    <t>40 MVA  Transformer-II</t>
  </si>
  <si>
    <t>20 MVA  Transformer-I</t>
  </si>
  <si>
    <t>220/132/33kV GRID S/s Chandaka-B</t>
  </si>
  <si>
    <t>220/33KV Grid S/s Infocity-II</t>
  </si>
  <si>
    <t>220KV Atri Feeder</t>
  </si>
  <si>
    <t>220KV Mendhasal Feeder</t>
  </si>
  <si>
    <t>220 kV Atri-Infocity-II</t>
  </si>
  <si>
    <t>132KV Khurda-Mendhasal Line</t>
  </si>
  <si>
    <t>20 MVA  Transformer-1I</t>
  </si>
  <si>
    <t>220KV Chandaka-B</t>
  </si>
  <si>
    <t>220KV Infocity-II</t>
  </si>
  <si>
    <t>132KV Shamuka Puri</t>
  </si>
  <si>
    <t>132 kV Bolangir - ACME</t>
  </si>
  <si>
    <t>132 kV ACME - Tushra</t>
  </si>
  <si>
    <t>132 kV Bolangir new – Patnagarh ckt-II</t>
  </si>
  <si>
    <t>132 kV Bolangir new – Patnagarh ckt - I</t>
  </si>
  <si>
    <t>1</t>
  </si>
  <si>
    <t>220KV Bargarh New-Boalngir new ckt-I</t>
  </si>
  <si>
    <t>220KV PGCIL-Boalngir new ckt-II</t>
  </si>
  <si>
    <t>132/33kV Grid S/S, Tushra</t>
  </si>
  <si>
    <t>132Kv Tushra-Saintala EHT line</t>
  </si>
  <si>
    <t>132kV Lanjigad - Kesinga</t>
  </si>
  <si>
    <t>132kV Kesinga RTSS</t>
  </si>
  <si>
    <t>132kV Kesinga - Solar -I</t>
  </si>
  <si>
    <t>132kV Kesinga - Solar-II</t>
  </si>
  <si>
    <t>40 MVA Transformer 3</t>
  </si>
  <si>
    <t>220/132/33kV GRID S/s Baragarh New</t>
  </si>
  <si>
    <t>160MVA AUTO-1</t>
  </si>
  <si>
    <t>220 KV Bargarh New- Katapali</t>
  </si>
  <si>
    <t>220 KV Bargarh New- New Bolangir</t>
  </si>
  <si>
    <t>132 KV Bargarh New - Ghens</t>
  </si>
  <si>
    <t>132/33KV Grid S/s Ghens</t>
  </si>
  <si>
    <t>132 kV  Bargarh New - Ghens</t>
  </si>
  <si>
    <t>132 KV Sambalpur-Rairakhol</t>
  </si>
  <si>
    <t>(2)132kV Katapali-SBP Feeder</t>
  </si>
  <si>
    <t>(2)132kV SBP-Rairakhol Feeder</t>
  </si>
  <si>
    <t>315MVA ICT - 1</t>
  </si>
  <si>
    <t>315MVA ICT - 2</t>
  </si>
  <si>
    <t>400KV Bus Fault-I</t>
  </si>
  <si>
    <t>400KV Bus Fault-II</t>
  </si>
  <si>
    <t>400KV IB Ckt-I</t>
  </si>
  <si>
    <t>400KV IB Ckt-II</t>
  </si>
  <si>
    <t>400KV Meramundali Ckt-II</t>
  </si>
  <si>
    <t>400KV Sterlite Ckt-I</t>
  </si>
  <si>
    <t>400KV Sterlite Ckt-II</t>
  </si>
  <si>
    <t>220 KV Budhipadar-II</t>
  </si>
  <si>
    <t>220 KV Budhipadar-I</t>
  </si>
  <si>
    <t>220 KV Katapali - I</t>
  </si>
  <si>
    <t>220 KV Katapali - II</t>
  </si>
  <si>
    <t>132 KV RTSS Rengali</t>
  </si>
  <si>
    <t>132 KV SMC</t>
  </si>
  <si>
    <t>132 KV Aryan Ispat</t>
  </si>
  <si>
    <t>132 KV Budhipadar</t>
  </si>
  <si>
    <t>132 KV Jharsuguda</t>
  </si>
  <si>
    <t>132 KV Burla - I</t>
  </si>
  <si>
    <t>132 KV Burla - II</t>
  </si>
  <si>
    <t>220 KV Lapanga-I</t>
  </si>
  <si>
    <t>220 KV Lapanga-II</t>
  </si>
  <si>
    <t>220kv Bonai</t>
  </si>
  <si>
    <t>132kv Kalunga</t>
  </si>
  <si>
    <t>220kv Barkote-Bonai feeder</t>
  </si>
  <si>
    <t>132 KV Kharagprasad FDR I</t>
  </si>
  <si>
    <t>133 KV Kharagprasad FDR II</t>
  </si>
  <si>
    <t>132 KV Khajuriakata FDR</t>
  </si>
  <si>
    <t>220 KV Emami Cement feeder</t>
  </si>
  <si>
    <t>05</t>
  </si>
  <si>
    <t>132Kv PGCIL-Bangriposi</t>
  </si>
  <si>
    <t>132Kv Bangriposi-Rairangpur</t>
  </si>
  <si>
    <t>132Kv Baripada-Betnoti</t>
  </si>
  <si>
    <t>132Kv Betnoti -Udala</t>
  </si>
  <si>
    <t>132Kv Udala- Balasore</t>
  </si>
  <si>
    <t>2 MVA Power Transformer - III</t>
  </si>
  <si>
    <t>132KV DKL_K.KATA_NUAPATANA T LINE</t>
  </si>
  <si>
    <t>132 KV Bhadrak Anandpur Feeder</t>
  </si>
  <si>
    <t>132/33KV Grid S/s Dhenkikote</t>
  </si>
  <si>
    <t>132KV Tentulikhunti- Solar feeder</t>
  </si>
  <si>
    <t>132/33kV Grid S/S, Podagada</t>
  </si>
  <si>
    <t>132KV Jayanagar Feeder</t>
  </si>
  <si>
    <t>132KV Rayagada Feeder</t>
  </si>
  <si>
    <t>220/33kV Grid S/S, Malkangiri</t>
  </si>
  <si>
    <t>220 kv Balimela Malkangiri</t>
  </si>
  <si>
    <t>132kV  Aska-Aska New 1</t>
  </si>
  <si>
    <t>132kV  Aska-Aska New 2</t>
  </si>
  <si>
    <t>Intimated to DISCOM to rectify the concern feeder</t>
  </si>
  <si>
    <t>132/33kV Grid S/S, Muniguda</t>
  </si>
  <si>
    <t>132 kV Therubali - Muniguda</t>
  </si>
  <si>
    <t>132 kV Muniguda - Vedant(Lanjigarh)</t>
  </si>
  <si>
    <t>132 kV Bissamcuttack RTSS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</si>
</sst>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.00_);_(* \(#,##0.00\);_(* &quot;-&quot;??_);_(@_)"/>
    <numFmt numFmtId="165" formatCode="[h]:mm"/>
    <numFmt numFmtId="166" formatCode="[hh]:mm"/>
    <numFmt numFmtId="167" formatCode="h:mm"/>
    <numFmt numFmtId="168" formatCode="00"/>
    <numFmt numFmtId="169" formatCode="[hh]&quot;:&quot;mm"/>
    <numFmt numFmtId="170" formatCode="[hh]:mm:ss"/>
    <numFmt numFmtId="171" formatCode="[$-F400]h:mm:ss\ AM/PM"/>
    <numFmt numFmtId="172" formatCode="[h]:mm:ss;@"/>
    <numFmt numFmtId="173" formatCode="00.0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FF0000"/>
      <name val="Tahoma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1"/>
      <name val="Arial Narrow"/>
      <family val="2"/>
    </font>
    <font>
      <b/>
      <u/>
      <sz val="10"/>
      <name val="Tahoma"/>
      <family val="2"/>
    </font>
    <font>
      <sz val="10"/>
      <name val="Utopia"/>
    </font>
    <font>
      <sz val="10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FF0000"/>
      <name val="Calibri"/>
      <family val="2"/>
      <scheme val="minor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Nimbus Sans L"/>
    </font>
    <font>
      <sz val="8"/>
      <name val="Arial"/>
      <family val="2"/>
    </font>
    <font>
      <sz val="10"/>
      <name val="Arial1"/>
    </font>
    <font>
      <sz val="12"/>
      <name val="Tahoma"/>
      <family val="2"/>
    </font>
    <font>
      <sz val="10"/>
      <color theme="1"/>
      <name val="Tahoma"/>
      <family val="2"/>
    </font>
    <font>
      <sz val="10"/>
      <color rgb="FF000000"/>
      <name val="Arial"/>
      <family val="2"/>
    </font>
    <font>
      <sz val="12"/>
      <color rgb="FF000000"/>
      <name val="Tahoma"/>
      <family val="2"/>
    </font>
    <font>
      <sz val="9"/>
      <name val="Calibri"/>
      <family val="2"/>
      <scheme val="minor"/>
    </font>
    <font>
      <sz val="10"/>
      <color theme="1"/>
      <name val="Arial1"/>
    </font>
    <font>
      <sz val="11"/>
      <color theme="1"/>
      <name val="Arial1"/>
    </font>
    <font>
      <sz val="14"/>
      <name val="Arial"/>
      <family val="2"/>
    </font>
    <font>
      <sz val="10"/>
      <color indexed="18"/>
      <name val="Arial"/>
      <family val="2"/>
    </font>
    <font>
      <b/>
      <sz val="12"/>
      <name val="Arial"/>
      <family val="2"/>
    </font>
    <font>
      <sz val="14"/>
      <name val="Times New Roman"/>
      <family val="1"/>
    </font>
    <font>
      <sz val="12"/>
      <name val="Calibri"/>
      <family val="2"/>
      <scheme val="minor"/>
    </font>
    <font>
      <b/>
      <sz val="14"/>
      <name val="Arial"/>
      <family val="2"/>
    </font>
    <font>
      <b/>
      <sz val="16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ambria"/>
      <family val="1"/>
      <scheme val="major"/>
    </font>
  </fonts>
  <fills count="2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1">
    <xf numFmtId="0" fontId="0" fillId="0" borderId="0"/>
    <xf numFmtId="164" fontId="6" fillId="0" borderId="0" applyFont="0" applyFill="0" applyBorder="0" applyAlignment="0" applyProtection="0"/>
    <xf numFmtId="0" fontId="8" fillId="2" borderId="0"/>
    <xf numFmtId="0" fontId="6" fillId="0" borderId="0"/>
    <xf numFmtId="0" fontId="4" fillId="2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10" applyNumberFormat="0" applyAlignment="0" applyProtection="0"/>
    <xf numFmtId="0" fontId="17" fillId="23" borderId="11" applyNumberFormat="0" applyAlignment="0" applyProtection="0"/>
    <xf numFmtId="0" fontId="13" fillId="0" borderId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9" borderId="10" applyNumberFormat="0" applyAlignment="0" applyProtection="0"/>
    <xf numFmtId="0" fontId="24" fillId="0" borderId="15" applyNumberFormat="0" applyFill="0" applyAlignment="0" applyProtection="0"/>
    <xf numFmtId="0" fontId="25" fillId="24" borderId="0" applyNumberFormat="0" applyBorder="0" applyAlignment="0" applyProtection="0"/>
    <xf numFmtId="0" fontId="6" fillId="25" borderId="16" applyNumberFormat="0" applyAlignment="0" applyProtection="0"/>
    <xf numFmtId="0" fontId="26" fillId="22" borderId="17" applyNumberFormat="0" applyAlignment="0" applyProtection="0"/>
    <xf numFmtId="0" fontId="27" fillId="0" borderId="0" applyNumberFormat="0" applyFill="0" applyBorder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" fillId="0" borderId="0"/>
  </cellStyleXfs>
  <cellXfs count="566">
    <xf numFmtId="0" fontId="0" fillId="0" borderId="0" xfId="0"/>
    <xf numFmtId="0" fontId="9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10" fillId="0" borderId="4" xfId="0" applyFont="1" applyBorder="1" applyAlignment="1">
      <alignment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vertical="center"/>
    </xf>
    <xf numFmtId="0" fontId="10" fillId="0" borderId="1" xfId="3" applyFont="1" applyBorder="1" applyAlignment="1">
      <alignment horizontal="center" vertical="top" wrapText="1"/>
    </xf>
    <xf numFmtId="0" fontId="9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top" wrapText="1"/>
    </xf>
    <xf numFmtId="166" fontId="10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/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Border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6" fillId="0" borderId="1" xfId="3" applyFont="1" applyFill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6" fillId="0" borderId="1" xfId="0" applyFont="1" applyBorder="1"/>
    <xf numFmtId="0" fontId="6" fillId="0" borderId="1" xfId="3" applyFont="1" applyFill="1" applyBorder="1" applyAlignment="1">
      <alignment horizontal="left"/>
    </xf>
    <xf numFmtId="0" fontId="6" fillId="0" borderId="1" xfId="3" applyFont="1" applyBorder="1" applyAlignment="1">
      <alignment vertical="center" wrapText="1"/>
    </xf>
    <xf numFmtId="0" fontId="6" fillId="0" borderId="1" xfId="3" applyFont="1" applyBorder="1" applyAlignment="1">
      <alignment horizontal="left"/>
    </xf>
    <xf numFmtId="0" fontId="5" fillId="0" borderId="1" xfId="3" applyFont="1" applyBorder="1" applyAlignment="1">
      <alignment horizontal="left" vertical="center"/>
    </xf>
    <xf numFmtId="0" fontId="6" fillId="0" borderId="1" xfId="3" applyFont="1" applyFill="1" applyBorder="1"/>
    <xf numFmtId="0" fontId="5" fillId="0" borderId="1" xfId="3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6" fontId="10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166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9" fillId="3" borderId="1" xfId="0" applyFont="1" applyFill="1" applyBorder="1" applyAlignment="1">
      <alignment horizontal="left"/>
    </xf>
    <xf numFmtId="0" fontId="6" fillId="0" borderId="4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4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0" fontId="10" fillId="0" borderId="4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4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6" fontId="35" fillId="0" borderId="1" xfId="2" applyNumberFormat="1" applyFont="1" applyFill="1" applyBorder="1" applyAlignment="1">
      <alignment vertical="center"/>
    </xf>
    <xf numFmtId="0" fontId="35" fillId="0" borderId="1" xfId="2" applyNumberFormat="1" applyFont="1" applyFill="1" applyBorder="1" applyAlignment="1">
      <alignment vertical="center"/>
    </xf>
    <xf numFmtId="0" fontId="34" fillId="0" borderId="1" xfId="0" applyFont="1" applyBorder="1" applyAlignment="1">
      <alignment vertical="top" wrapText="1"/>
    </xf>
    <xf numFmtId="0" fontId="36" fillId="0" borderId="1" xfId="47" applyFont="1" applyBorder="1" applyAlignment="1">
      <alignment vertical="top" wrapText="1"/>
    </xf>
    <xf numFmtId="0" fontId="6" fillId="0" borderId="1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/>
    </xf>
    <xf numFmtId="0" fontId="37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distributed" wrapText="1" shrinkToFit="1"/>
    </xf>
    <xf numFmtId="0" fontId="33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0" fillId="0" borderId="1" xfId="0" applyNumberFormat="1" applyFont="1" applyBorder="1" applyAlignment="1">
      <alignment horizontal="center" vertical="center"/>
    </xf>
    <xf numFmtId="0" fontId="30" fillId="0" borderId="0" xfId="0" applyNumberFormat="1" applyFont="1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/>
    </xf>
    <xf numFmtId="0" fontId="30" fillId="0" borderId="1" xfId="3" applyNumberFormat="1" applyFont="1" applyBorder="1" applyAlignment="1">
      <alignment horizontal="center" vertical="center"/>
    </xf>
    <xf numFmtId="0" fontId="30" fillId="0" borderId="1" xfId="3" applyFont="1" applyBorder="1" applyAlignment="1">
      <alignment horizontal="center"/>
    </xf>
    <xf numFmtId="0" fontId="30" fillId="0" borderId="1" xfId="3" applyFont="1" applyBorder="1" applyAlignment="1">
      <alignment horizontal="center" vertical="top" wrapText="1"/>
    </xf>
    <xf numFmtId="0" fontId="39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9" fillId="0" borderId="1" xfId="0" applyNumberFormat="1" applyFont="1" applyFill="1" applyBorder="1" applyAlignment="1">
      <alignment vertical="center"/>
    </xf>
    <xf numFmtId="0" fontId="38" fillId="0" borderId="1" xfId="0" applyNumberFormat="1" applyFont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/>
    </xf>
    <xf numFmtId="0" fontId="31" fillId="0" borderId="1" xfId="3" applyNumberFormat="1" applyFont="1" applyBorder="1" applyAlignment="1">
      <alignment horizontal="center" vertical="center"/>
    </xf>
    <xf numFmtId="0" fontId="30" fillId="0" borderId="8" xfId="3" applyNumberFormat="1" applyFont="1" applyBorder="1" applyAlignment="1">
      <alignment horizontal="center" vertical="center"/>
    </xf>
    <xf numFmtId="0" fontId="30" fillId="0" borderId="3" xfId="3" applyNumberFormat="1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top" wrapText="1" readingOrder="1"/>
    </xf>
    <xf numFmtId="0" fontId="31" fillId="0" borderId="1" xfId="0" applyNumberFormat="1" applyFont="1" applyFill="1" applyBorder="1" applyAlignment="1">
      <alignment horizontal="left" vertical="center"/>
    </xf>
    <xf numFmtId="0" fontId="30" fillId="0" borderId="8" xfId="3" applyFont="1" applyBorder="1" applyAlignment="1">
      <alignment horizontal="center" vertical="top" wrapText="1"/>
    </xf>
    <xf numFmtId="0" fontId="40" fillId="0" borderId="4" xfId="0" applyNumberFormat="1" applyFont="1" applyFill="1" applyBorder="1" applyAlignment="1">
      <alignment horizontal="center" vertical="center"/>
    </xf>
    <xf numFmtId="0" fontId="42" fillId="0" borderId="9" xfId="0" applyFont="1" applyBorder="1" applyAlignment="1">
      <alignment horizontal="left"/>
    </xf>
    <xf numFmtId="0" fontId="6" fillId="0" borderId="1" xfId="3" applyNumberFormat="1" applyFont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166" fontId="10" fillId="0" borderId="4" xfId="0" applyNumberFormat="1" applyFont="1" applyBorder="1" applyAlignment="1">
      <alignment horizontal="center" vertical="center"/>
    </xf>
    <xf numFmtId="0" fontId="10" fillId="0" borderId="8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0" fontId="10" fillId="0" borderId="1" xfId="3" applyNumberFormat="1" applyFont="1" applyBorder="1" applyAlignment="1">
      <alignment horizontal="center" vertical="top" wrapText="1"/>
    </xf>
    <xf numFmtId="0" fontId="37" fillId="0" borderId="1" xfId="0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/>
    </xf>
    <xf numFmtId="20" fontId="10" fillId="0" borderId="1" xfId="3" applyNumberFormat="1" applyFont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/>
    </xf>
    <xf numFmtId="20" fontId="10" fillId="0" borderId="2" xfId="0" applyNumberFormat="1" applyFont="1" applyBorder="1" applyAlignment="1">
      <alignment horizontal="center"/>
    </xf>
    <xf numFmtId="166" fontId="10" fillId="0" borderId="1" xfId="3" applyNumberFormat="1" applyFont="1" applyBorder="1" applyAlignment="1">
      <alignment horizontal="center" vertical="top" wrapText="1"/>
    </xf>
    <xf numFmtId="20" fontId="10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20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166" fontId="10" fillId="0" borderId="4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/>
    </xf>
    <xf numFmtId="166" fontId="9" fillId="0" borderId="1" xfId="3" applyNumberFormat="1" applyFont="1" applyBorder="1" applyAlignment="1">
      <alignment horizontal="center" vertical="top" wrapText="1"/>
    </xf>
    <xf numFmtId="20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22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6" fontId="10" fillId="0" borderId="5" xfId="0" applyNumberFormat="1" applyFont="1" applyBorder="1" applyAlignment="1">
      <alignment vertical="top" wrapText="1"/>
    </xf>
    <xf numFmtId="166" fontId="10" fillId="0" borderId="5" xfId="3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166" fontId="10" fillId="0" borderId="5" xfId="0" applyNumberFormat="1" applyFont="1" applyBorder="1" applyAlignment="1">
      <alignment horizontal="center" wrapText="1"/>
    </xf>
    <xf numFmtId="166" fontId="10" fillId="0" borderId="5" xfId="0" applyNumberFormat="1" applyFont="1" applyBorder="1" applyAlignment="1">
      <alignment horizontal="center" vertical="top" wrapText="1"/>
    </xf>
    <xf numFmtId="0" fontId="10" fillId="0" borderId="5" xfId="0" applyFont="1" applyBorder="1"/>
    <xf numFmtId="20" fontId="10" fillId="0" borderId="5" xfId="3" applyNumberFormat="1" applyFont="1" applyBorder="1" applyAlignment="1">
      <alignment horizontal="center"/>
    </xf>
    <xf numFmtId="0" fontId="10" fillId="0" borderId="20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4" xfId="0" applyNumberFormat="1" applyFont="1" applyFill="1" applyBorder="1" applyAlignment="1">
      <alignment horizontal="center" vertical="center"/>
    </xf>
    <xf numFmtId="166" fontId="10" fillId="0" borderId="22" xfId="0" applyNumberFormat="1" applyFont="1" applyFill="1" applyBorder="1" applyAlignment="1">
      <alignment horizontal="center" vertical="center"/>
    </xf>
    <xf numFmtId="0" fontId="10" fillId="0" borderId="2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10" fillId="0" borderId="20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6" fillId="0" borderId="1" xfId="6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33" fillId="0" borderId="1" xfId="64" applyNumberFormat="1" applyFont="1" applyFill="1" applyBorder="1" applyAlignment="1">
      <alignment horizontal="center" vertical="center"/>
    </xf>
    <xf numFmtId="0" fontId="6" fillId="0" borderId="1" xfId="56" applyNumberFormat="1" applyFont="1" applyFill="1" applyBorder="1" applyAlignment="1">
      <alignment horizontal="center" vertical="center"/>
    </xf>
    <xf numFmtId="166" fontId="9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166" fontId="10" fillId="0" borderId="1" xfId="0" applyNumberFormat="1" applyFont="1" applyBorder="1" applyAlignment="1">
      <alignment vertical="top" wrapText="1"/>
    </xf>
    <xf numFmtId="166" fontId="10" fillId="0" borderId="1" xfId="0" applyNumberFormat="1" applyFont="1" applyBorder="1" applyAlignment="1">
      <alignment horizontal="center" wrapText="1"/>
    </xf>
    <xf numFmtId="166" fontId="10" fillId="0" borderId="1" xfId="0" applyNumberFormat="1" applyFont="1" applyBorder="1" applyAlignment="1">
      <alignment horizontal="center"/>
    </xf>
    <xf numFmtId="0" fontId="10" fillId="0" borderId="1" xfId="3" applyFont="1" applyFill="1" applyBorder="1" applyAlignment="1">
      <alignment horizontal="center" vertical="center"/>
    </xf>
    <xf numFmtId="166" fontId="10" fillId="3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center" vertical="top" wrapText="1"/>
    </xf>
    <xf numFmtId="0" fontId="9" fillId="0" borderId="7" xfId="2" applyNumberFormat="1" applyFont="1" applyFill="1" applyBorder="1" applyAlignment="1">
      <alignment horizontal="center" vertical="center"/>
    </xf>
    <xf numFmtId="166" fontId="35" fillId="0" borderId="7" xfId="2" applyNumberFormat="1" applyFont="1" applyFill="1" applyBorder="1" applyAlignment="1">
      <alignment vertical="center"/>
    </xf>
    <xf numFmtId="0" fontId="35" fillId="0" borderId="6" xfId="2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shrinkToFit="1"/>
    </xf>
    <xf numFmtId="0" fontId="33" fillId="0" borderId="1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44" fillId="0" borderId="9" xfId="0" applyFont="1" applyBorder="1" applyAlignment="1">
      <alignment horizontal="center"/>
    </xf>
    <xf numFmtId="2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/>
    </xf>
    <xf numFmtId="0" fontId="6" fillId="26" borderId="1" xfId="0" applyNumberFormat="1" applyFont="1" applyFill="1" applyBorder="1" applyAlignment="1">
      <alignment horizontal="center" vertical="center"/>
    </xf>
    <xf numFmtId="20" fontId="6" fillId="26" borderId="1" xfId="0" applyNumberFormat="1" applyFont="1" applyFill="1" applyBorder="1" applyAlignment="1">
      <alignment horizontal="center" vertical="center"/>
    </xf>
    <xf numFmtId="0" fontId="10" fillId="2" borderId="1" xfId="4" applyFont="1" applyBorder="1" applyAlignment="1">
      <alignment horizontal="center"/>
    </xf>
    <xf numFmtId="20" fontId="10" fillId="0" borderId="1" xfId="3" applyNumberFormat="1" applyFont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/>
    </xf>
    <xf numFmtId="165" fontId="10" fillId="3" borderId="1" xfId="3" applyNumberFormat="1" applyFont="1" applyFill="1" applyBorder="1" applyAlignment="1">
      <alignment horizontal="center" vertical="center"/>
    </xf>
    <xf numFmtId="46" fontId="10" fillId="0" borderId="1" xfId="3" applyNumberFormat="1" applyFont="1" applyBorder="1" applyAlignment="1">
      <alignment horizontal="center"/>
    </xf>
    <xf numFmtId="166" fontId="10" fillId="0" borderId="19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/>
    </xf>
    <xf numFmtId="0" fontId="6" fillId="0" borderId="19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12" fillId="0" borderId="4" xfId="32" applyFont="1" applyBorder="1" applyAlignment="1">
      <alignment horizontal="center"/>
    </xf>
    <xf numFmtId="0" fontId="10" fillId="0" borderId="19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0" fontId="35" fillId="0" borderId="1" xfId="2" applyNumberFormat="1" applyFont="1" applyFill="1" applyBorder="1" applyAlignment="1">
      <alignment vertical="center" wrapText="1"/>
    </xf>
    <xf numFmtId="0" fontId="43" fillId="0" borderId="4" xfId="0" applyFont="1" applyBorder="1" applyAlignment="1">
      <alignment horizontal="center"/>
    </xf>
    <xf numFmtId="49" fontId="43" fillId="0" borderId="4" xfId="0" applyNumberFormat="1" applyFont="1" applyFill="1" applyBorder="1" applyAlignment="1">
      <alignment horizontal="center" vertical="center"/>
    </xf>
    <xf numFmtId="0" fontId="10" fillId="0" borderId="1" xfId="0" applyFont="1" applyBorder="1" applyAlignment="1"/>
    <xf numFmtId="0" fontId="6" fillId="0" borderId="1" xfId="0" applyFont="1" applyFill="1" applyBorder="1" applyAlignment="1">
      <alignment horizontal="left"/>
    </xf>
    <xf numFmtId="165" fontId="10" fillId="0" borderId="1" xfId="3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9" fontId="10" fillId="0" borderId="9" xfId="0" applyNumberFormat="1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 wrapText="1"/>
    </xf>
    <xf numFmtId="167" fontId="6" fillId="0" borderId="4" xfId="0" applyNumberFormat="1" applyFont="1" applyFill="1" applyBorder="1" applyAlignment="1">
      <alignment horizontal="center"/>
    </xf>
    <xf numFmtId="166" fontId="9" fillId="0" borderId="0" xfId="3" applyNumberFormat="1" applyFont="1" applyBorder="1" applyAlignment="1">
      <alignment horizontal="center" vertical="top" wrapText="1"/>
    </xf>
    <xf numFmtId="0" fontId="6" fillId="0" borderId="0" xfId="3" applyFont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20" fontId="0" fillId="0" borderId="24" xfId="0" applyNumberFormat="1" applyFont="1" applyFill="1" applyBorder="1" applyAlignment="1">
      <alignment horizontal="right" vertical="center"/>
    </xf>
    <xf numFmtId="20" fontId="0" fillId="0" borderId="25" xfId="0" applyNumberFormat="1" applyFont="1" applyBorder="1" applyAlignment="1">
      <alignment horizontal="left"/>
    </xf>
    <xf numFmtId="20" fontId="0" fillId="0" borderId="24" xfId="0" applyNumberFormat="1" applyFont="1" applyBorder="1"/>
    <xf numFmtId="0" fontId="0" fillId="0" borderId="1" xfId="0" applyNumberForma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5" xfId="3" applyNumberFormat="1" applyFont="1" applyBorder="1" applyAlignment="1">
      <alignment horizontal="center" vertical="center"/>
    </xf>
    <xf numFmtId="166" fontId="10" fillId="0" borderId="21" xfId="0" applyNumberFormat="1" applyFont="1" applyBorder="1" applyAlignment="1">
      <alignment horizontal="center" vertical="center"/>
    </xf>
    <xf numFmtId="168" fontId="0" fillId="0" borderId="26" xfId="0" applyNumberFormat="1" applyFont="1" applyBorder="1" applyAlignment="1">
      <alignment horizontal="center"/>
    </xf>
    <xf numFmtId="168" fontId="0" fillId="0" borderId="1" xfId="0" applyNumberFormat="1" applyFont="1" applyBorder="1" applyAlignment="1">
      <alignment horizontal="center"/>
    </xf>
    <xf numFmtId="0" fontId="0" fillId="0" borderId="4" xfId="0" applyNumberFormat="1" applyFont="1" applyFill="1" applyBorder="1" applyAlignment="1">
      <alignment horizontal="center" vertical="center"/>
    </xf>
    <xf numFmtId="20" fontId="0" fillId="0" borderId="4" xfId="0" applyNumberFormat="1" applyFont="1" applyFill="1" applyBorder="1" applyAlignment="1">
      <alignment horizontal="center" vertical="center"/>
    </xf>
    <xf numFmtId="21" fontId="6" fillId="0" borderId="1" xfId="6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6" fillId="0" borderId="5" xfId="0" applyNumberFormat="1" applyFont="1" applyFill="1" applyBorder="1" applyAlignment="1">
      <alignment horizontal="center" vertical="center"/>
    </xf>
    <xf numFmtId="46" fontId="6" fillId="26" borderId="1" xfId="0" applyNumberFormat="1" applyFont="1" applyFill="1" applyBorder="1" applyAlignment="1">
      <alignment horizontal="center" vertical="center"/>
    </xf>
    <xf numFmtId="20" fontId="6" fillId="0" borderId="19" xfId="0" applyNumberFormat="1" applyFont="1" applyFill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 vertical="center"/>
    </xf>
    <xf numFmtId="20" fontId="6" fillId="0" borderId="21" xfId="0" applyNumberFormat="1" applyFont="1" applyFill="1" applyBorder="1" applyAlignment="1">
      <alignment horizontal="center" vertical="center"/>
    </xf>
    <xf numFmtId="20" fontId="10" fillId="0" borderId="5" xfId="3" applyNumberFormat="1" applyFont="1" applyBorder="1" applyAlignment="1">
      <alignment horizontal="center" vertical="center"/>
    </xf>
    <xf numFmtId="20" fontId="10" fillId="3" borderId="5" xfId="3" applyNumberFormat="1" applyFont="1" applyFill="1" applyBorder="1" applyAlignment="1">
      <alignment horizontal="center" vertical="center"/>
    </xf>
    <xf numFmtId="166" fontId="10" fillId="0" borderId="5" xfId="0" applyNumberFormat="1" applyFont="1" applyBorder="1"/>
    <xf numFmtId="20" fontId="10" fillId="0" borderId="5" xfId="0" applyNumberFormat="1" applyFont="1" applyBorder="1" applyAlignment="1">
      <alignment horizontal="center"/>
    </xf>
    <xf numFmtId="0" fontId="6" fillId="0" borderId="22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166" fontId="10" fillId="3" borderId="5" xfId="3" applyNumberFormat="1" applyFont="1" applyFill="1" applyBorder="1" applyAlignment="1">
      <alignment horizontal="center" vertical="center"/>
    </xf>
    <xf numFmtId="166" fontId="10" fillId="3" borderId="5" xfId="0" applyNumberFormat="1" applyFont="1" applyFill="1" applyBorder="1" applyAlignment="1">
      <alignment horizontal="center" vertical="center"/>
    </xf>
    <xf numFmtId="46" fontId="10" fillId="0" borderId="5" xfId="3" applyNumberFormat="1" applyFont="1" applyBorder="1" applyAlignment="1">
      <alignment horizontal="center"/>
    </xf>
    <xf numFmtId="20" fontId="10" fillId="0" borderId="5" xfId="0" applyNumberFormat="1" applyFont="1" applyBorder="1" applyAlignment="1">
      <alignment horizontal="center" vertical="center"/>
    </xf>
    <xf numFmtId="20" fontId="12" fillId="0" borderId="22" xfId="32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6" fontId="10" fillId="0" borderId="28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vertical="center" wrapText="1"/>
    </xf>
    <xf numFmtId="0" fontId="10" fillId="0" borderId="20" xfId="0" applyNumberFormat="1" applyFont="1" applyFill="1" applyBorder="1" applyAlignment="1">
      <alignment vertical="center"/>
    </xf>
    <xf numFmtId="166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0" fontId="0" fillId="0" borderId="1" xfId="0" applyNumberFormat="1" applyFont="1" applyFill="1" applyBorder="1" applyAlignment="1">
      <alignment horizontal="center" vertical="center" wrapText="1"/>
    </xf>
    <xf numFmtId="21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20" fontId="10" fillId="0" borderId="1" xfId="0" applyNumberFormat="1" applyFont="1" applyFill="1" applyBorder="1" applyAlignment="1">
      <alignment horizontal="center" vertical="center"/>
    </xf>
    <xf numFmtId="0" fontId="10" fillId="26" borderId="1" xfId="0" applyNumberFormat="1" applyFont="1" applyFill="1" applyBorder="1" applyAlignment="1">
      <alignment horizontal="center" vertical="center"/>
    </xf>
    <xf numFmtId="0" fontId="10" fillId="26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/>
    </xf>
    <xf numFmtId="0" fontId="45" fillId="0" borderId="1" xfId="0" applyNumberFormat="1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 vertical="top" wrapText="1"/>
    </xf>
    <xf numFmtId="20" fontId="10" fillId="0" borderId="1" xfId="0" applyNumberFormat="1" applyFont="1" applyFill="1" applyBorder="1" applyAlignment="1">
      <alignment vertical="center"/>
    </xf>
    <xf numFmtId="166" fontId="10" fillId="0" borderId="20" xfId="0" applyNumberFormat="1" applyFont="1" applyBorder="1" applyAlignment="1">
      <alignment horizontal="center" vertical="center"/>
    </xf>
    <xf numFmtId="0" fontId="13" fillId="0" borderId="4" xfId="32" applyBorder="1" applyAlignment="1">
      <alignment horizontal="center"/>
    </xf>
    <xf numFmtId="0" fontId="47" fillId="0" borderId="9" xfId="0" applyFont="1" applyBorder="1" applyAlignment="1">
      <alignment horizontal="center"/>
    </xf>
    <xf numFmtId="20" fontId="47" fillId="0" borderId="9" xfId="0" applyNumberFormat="1" applyFont="1" applyBorder="1" applyAlignment="1">
      <alignment horizontal="center"/>
    </xf>
    <xf numFmtId="20" fontId="0" fillId="0" borderId="4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/>
    </xf>
    <xf numFmtId="0" fontId="48" fillId="0" borderId="9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0" borderId="29" xfId="0" applyNumberFormat="1" applyFont="1" applyBorder="1" applyAlignment="1">
      <alignment horizontal="center" vertical="center"/>
    </xf>
    <xf numFmtId="0" fontId="6" fillId="0" borderId="21" xfId="0" applyFont="1" applyFill="1" applyBorder="1" applyAlignment="1">
      <alignment vertical="center"/>
    </xf>
    <xf numFmtId="20" fontId="0" fillId="0" borderId="19" xfId="0" applyNumberFormat="1" applyFont="1" applyFill="1" applyBorder="1" applyAlignment="1">
      <alignment horizontal="center" vertical="center"/>
    </xf>
    <xf numFmtId="0" fontId="10" fillId="0" borderId="1" xfId="69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/>
    </xf>
    <xf numFmtId="20" fontId="10" fillId="0" borderId="4" xfId="0" applyNumberFormat="1" applyFont="1" applyFill="1" applyBorder="1" applyAlignment="1">
      <alignment horizontal="center"/>
    </xf>
    <xf numFmtId="0" fontId="10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20" fontId="6" fillId="0" borderId="5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/>
    </xf>
    <xf numFmtId="0" fontId="10" fillId="0" borderId="29" xfId="0" applyNumberFormat="1" applyFont="1" applyFill="1" applyBorder="1" applyAlignment="1">
      <alignment horizontal="center"/>
    </xf>
    <xf numFmtId="20" fontId="10" fillId="0" borderId="29" xfId="0" applyNumberFormat="1" applyFont="1" applyFill="1" applyBorder="1" applyAlignment="1">
      <alignment horizontal="center"/>
    </xf>
    <xf numFmtId="166" fontId="9" fillId="0" borderId="5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/>
    </xf>
    <xf numFmtId="0" fontId="46" fillId="0" borderId="1" xfId="0" applyFont="1" applyBorder="1" applyAlignment="1">
      <alignment vertical="top" wrapText="1"/>
    </xf>
    <xf numFmtId="20" fontId="10" fillId="0" borderId="5" xfId="3" applyNumberFormat="1" applyFont="1" applyBorder="1" applyAlignment="1">
      <alignment horizontal="center" vertical="top" wrapText="1" readingOrder="1"/>
    </xf>
    <xf numFmtId="166" fontId="10" fillId="0" borderId="5" xfId="0" applyNumberFormat="1" applyFont="1" applyFill="1" applyBorder="1" applyAlignment="1">
      <alignment horizontal="center" vertical="center"/>
    </xf>
    <xf numFmtId="0" fontId="10" fillId="0" borderId="27" xfId="3" applyNumberFormat="1" applyFont="1" applyBorder="1" applyAlignment="1">
      <alignment horizontal="center" vertical="center"/>
    </xf>
    <xf numFmtId="20" fontId="10" fillId="0" borderId="27" xfId="3" applyNumberFormat="1" applyFont="1" applyBorder="1" applyAlignment="1">
      <alignment horizontal="center" vertical="top" wrapText="1"/>
    </xf>
    <xf numFmtId="0" fontId="40" fillId="0" borderId="0" xfId="0" applyNumberFormat="1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center"/>
    </xf>
    <xf numFmtId="0" fontId="43" fillId="0" borderId="2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right" vertical="center"/>
    </xf>
    <xf numFmtId="0" fontId="4" fillId="0" borderId="5" xfId="0" applyNumberFormat="1" applyFont="1" applyFill="1" applyBorder="1" applyAlignment="1">
      <alignment horizontal="right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166" fontId="10" fillId="0" borderId="22" xfId="0" applyNumberFormat="1" applyFont="1" applyFill="1" applyBorder="1" applyAlignment="1">
      <alignment horizontal="center" vertical="center" wrapText="1"/>
    </xf>
    <xf numFmtId="166" fontId="10" fillId="0" borderId="20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Border="1" applyAlignment="1">
      <alignment vertical="center" wrapText="1"/>
    </xf>
    <xf numFmtId="165" fontId="10" fillId="3" borderId="5" xfId="3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6" fontId="5" fillId="0" borderId="1" xfId="0" applyNumberFormat="1" applyFont="1" applyBorder="1" applyAlignment="1">
      <alignment horizontal="center" vertical="center" shrinkToFit="1"/>
    </xf>
    <xf numFmtId="20" fontId="5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shrinkToFit="1"/>
    </xf>
    <xf numFmtId="0" fontId="10" fillId="0" borderId="1" xfId="48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6" fontId="10" fillId="0" borderId="5" xfId="0" applyNumberFormat="1" applyFont="1" applyFill="1" applyBorder="1" applyAlignment="1">
      <alignment horizontal="center" vertical="center" wrapText="1"/>
    </xf>
    <xf numFmtId="0" fontId="6" fillId="0" borderId="5" xfId="3" applyNumberFormat="1" applyFont="1" applyBorder="1" applyAlignment="1">
      <alignment horizontal="center" vertical="center"/>
    </xf>
    <xf numFmtId="0" fontId="10" fillId="0" borderId="30" xfId="3" applyNumberFormat="1" applyFont="1" applyBorder="1" applyAlignment="1">
      <alignment horizontal="center" vertical="center"/>
    </xf>
    <xf numFmtId="20" fontId="10" fillId="0" borderId="30" xfId="3" applyNumberFormat="1" applyFont="1" applyBorder="1" applyAlignment="1">
      <alignment horizontal="center" vertical="top" wrapText="1" readingOrder="1"/>
    </xf>
    <xf numFmtId="0" fontId="10" fillId="0" borderId="5" xfId="3" applyFont="1" applyBorder="1" applyAlignment="1">
      <alignment horizontal="center" vertical="top" wrapText="1"/>
    </xf>
    <xf numFmtId="20" fontId="10" fillId="0" borderId="27" xfId="3" applyNumberFormat="1" applyFont="1" applyBorder="1" applyAlignment="1">
      <alignment horizontal="center" vertical="center"/>
    </xf>
    <xf numFmtId="20" fontId="10" fillId="0" borderId="5" xfId="3" applyNumberFormat="1" applyFont="1" applyBorder="1" applyAlignment="1">
      <alignment horizontal="center" vertical="top" wrapText="1"/>
    </xf>
    <xf numFmtId="49" fontId="10" fillId="0" borderId="5" xfId="3" applyNumberFormat="1" applyFont="1" applyFill="1" applyBorder="1" applyAlignment="1">
      <alignment horizontal="center" vertical="center"/>
    </xf>
    <xf numFmtId="0" fontId="37" fillId="0" borderId="5" xfId="0" applyNumberFormat="1" applyFont="1" applyFill="1" applyBorder="1" applyAlignment="1">
      <alignment vertical="center"/>
    </xf>
    <xf numFmtId="166" fontId="9" fillId="0" borderId="5" xfId="0" applyNumberFormat="1" applyFont="1" applyBorder="1" applyAlignment="1">
      <alignment horizontal="center" vertical="center"/>
    </xf>
    <xf numFmtId="0" fontId="35" fillId="0" borderId="2" xfId="2" applyNumberFormat="1" applyFont="1" applyFill="1" applyBorder="1" applyAlignment="1">
      <alignment vertical="center"/>
    </xf>
    <xf numFmtId="0" fontId="10" fillId="0" borderId="2" xfId="47" applyFont="1" applyBorder="1" applyAlignment="1">
      <alignment vertical="top" wrapText="1"/>
    </xf>
    <xf numFmtId="0" fontId="10" fillId="0" borderId="2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NumberFormat="1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43" fillId="0" borderId="31" xfId="0" applyFont="1" applyFill="1" applyBorder="1" applyAlignment="1"/>
    <xf numFmtId="0" fontId="37" fillId="0" borderId="1" xfId="0" applyNumberFormat="1" applyFont="1" applyFill="1" applyBorder="1" applyAlignment="1">
      <alignment horizontal="center"/>
    </xf>
    <xf numFmtId="0" fontId="49" fillId="0" borderId="1" xfId="0" applyNumberFormat="1" applyFont="1" applyFill="1" applyBorder="1" applyAlignment="1">
      <alignment horizontal="center" vertical="center"/>
    </xf>
    <xf numFmtId="0" fontId="49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49" fillId="0" borderId="8" xfId="0" applyNumberFormat="1" applyFont="1" applyFill="1" applyBorder="1" applyAlignment="1">
      <alignment horizontal="center" vertical="center"/>
    </xf>
    <xf numFmtId="0" fontId="10" fillId="0" borderId="5" xfId="3" applyFont="1" applyBorder="1" applyAlignment="1">
      <alignment horizontal="center" vertical="center"/>
    </xf>
    <xf numFmtId="167" fontId="6" fillId="0" borderId="21" xfId="0" applyNumberFormat="1" applyFont="1" applyFill="1" applyBorder="1" applyAlignment="1">
      <alignment horizontal="center"/>
    </xf>
    <xf numFmtId="0" fontId="0" fillId="0" borderId="1" xfId="0" applyBorder="1"/>
    <xf numFmtId="1" fontId="0" fillId="0" borderId="1" xfId="0" applyNumberFormat="1" applyBorder="1"/>
    <xf numFmtId="0" fontId="6" fillId="26" borderId="1" xfId="0" applyFont="1" applyFill="1" applyBorder="1" applyAlignment="1">
      <alignment horizontal="left" vertical="center"/>
    </xf>
    <xf numFmtId="167" fontId="6" fillId="0" borderId="19" xfId="0" applyNumberFormat="1" applyFont="1" applyFill="1" applyBorder="1" applyAlignment="1">
      <alignment horizontal="center"/>
    </xf>
    <xf numFmtId="0" fontId="6" fillId="0" borderId="29" xfId="0" applyNumberFormat="1" applyFont="1" applyFill="1" applyBorder="1" applyAlignment="1">
      <alignment horizontal="center" vertical="center"/>
    </xf>
    <xf numFmtId="0" fontId="50" fillId="26" borderId="9" xfId="0" applyFont="1" applyFill="1" applyBorder="1" applyAlignment="1">
      <alignment horizontal="center" vertical="center"/>
    </xf>
    <xf numFmtId="0" fontId="51" fillId="26" borderId="9" xfId="0" applyFont="1" applyFill="1" applyBorder="1" applyAlignment="1">
      <alignment horizontal="center" vertical="center"/>
    </xf>
    <xf numFmtId="0" fontId="0" fillId="26" borderId="1" xfId="0" applyNumberFormat="1" applyFill="1" applyBorder="1" applyAlignment="1">
      <alignment horizontal="center" vertical="center"/>
    </xf>
    <xf numFmtId="168" fontId="0" fillId="26" borderId="1" xfId="0" applyNumberFormat="1" applyFont="1" applyFill="1" applyBorder="1" applyAlignment="1">
      <alignment horizontal="center"/>
    </xf>
    <xf numFmtId="0" fontId="52" fillId="3" borderId="0" xfId="0" applyFont="1" applyFill="1" applyBorder="1" applyAlignment="1">
      <alignment horizontal="center" vertical="center"/>
    </xf>
    <xf numFmtId="170" fontId="52" fillId="3" borderId="0" xfId="0" applyNumberFormat="1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6" fillId="0" borderId="20" xfId="0" applyNumberFormat="1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52" fillId="0" borderId="1" xfId="0" applyNumberFormat="1" applyFont="1" applyFill="1" applyBorder="1" applyAlignment="1">
      <alignment horizontal="center"/>
    </xf>
    <xf numFmtId="20" fontId="6" fillId="0" borderId="0" xfId="0" applyNumberFormat="1" applyFont="1" applyFill="1" applyBorder="1" applyAlignment="1">
      <alignment horizontal="center" vertical="center"/>
    </xf>
    <xf numFmtId="0" fontId="0" fillId="0" borderId="1" xfId="0" applyFont="1" applyBorder="1"/>
    <xf numFmtId="0" fontId="0" fillId="0" borderId="1" xfId="0" applyNumberFormat="1" applyFill="1" applyBorder="1" applyAlignment="1">
      <alignment vertical="center" wrapText="1"/>
    </xf>
    <xf numFmtId="20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2" fillId="0" borderId="1" xfId="0" applyNumberFormat="1" applyFont="1" applyFill="1" applyBorder="1" applyAlignment="1">
      <alignment vertical="center"/>
    </xf>
    <xf numFmtId="0" fontId="52" fillId="0" borderId="1" xfId="0" applyNumberFormat="1" applyFont="1" applyFill="1" applyBorder="1" applyAlignment="1">
      <alignment horizontal="center" vertical="center"/>
    </xf>
    <xf numFmtId="20" fontId="52" fillId="0" borderId="1" xfId="0" applyNumberFormat="1" applyFont="1" applyFill="1" applyBorder="1" applyAlignment="1">
      <alignment horizontal="center" vertical="center"/>
    </xf>
    <xf numFmtId="20" fontId="52" fillId="0" borderId="5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/>
    </xf>
    <xf numFmtId="20" fontId="47" fillId="0" borderId="0" xfId="0" applyNumberFormat="1" applyFont="1" applyBorder="1" applyAlignment="1">
      <alignment horizontal="center"/>
    </xf>
    <xf numFmtId="0" fontId="10" fillId="0" borderId="0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center"/>
    </xf>
    <xf numFmtId="20" fontId="6" fillId="0" borderId="4" xfId="0" applyNumberFormat="1" applyFont="1" applyFill="1" applyBorder="1" applyAlignment="1">
      <alignment horizontal="center"/>
    </xf>
    <xf numFmtId="0" fontId="53" fillId="0" borderId="4" xfId="0" applyNumberFormat="1" applyFont="1" applyFill="1" applyBorder="1" applyAlignment="1">
      <alignment horizontal="center" vertical="center"/>
    </xf>
    <xf numFmtId="20" fontId="53" fillId="0" borderId="4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20" fontId="6" fillId="0" borderId="29" xfId="0" applyNumberFormat="1" applyFont="1" applyFill="1" applyBorder="1" applyAlignment="1">
      <alignment horizontal="center" vertical="center"/>
    </xf>
    <xf numFmtId="0" fontId="54" fillId="0" borderId="1" xfId="0" applyNumberFormat="1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center"/>
    </xf>
    <xf numFmtId="0" fontId="43" fillId="0" borderId="32" xfId="0" applyFont="1" applyFill="1" applyBorder="1" applyAlignment="1"/>
    <xf numFmtId="0" fontId="43" fillId="0" borderId="0" xfId="0" applyFont="1" applyFill="1" applyBorder="1" applyAlignment="1">
      <alignment horizontal="center"/>
    </xf>
    <xf numFmtId="0" fontId="43" fillId="0" borderId="0" xfId="0" applyFont="1" applyFill="1" applyBorder="1" applyAlignment="1"/>
    <xf numFmtId="0" fontId="43" fillId="0" borderId="6" xfId="0" applyFont="1" applyFill="1" applyBorder="1" applyAlignment="1"/>
    <xf numFmtId="49" fontId="43" fillId="0" borderId="33" xfId="0" applyNumberFormat="1" applyFont="1" applyFill="1" applyBorder="1" applyAlignment="1">
      <alignment vertical="center"/>
    </xf>
    <xf numFmtId="0" fontId="43" fillId="0" borderId="31" xfId="0" applyFont="1" applyBorder="1" applyAlignment="1"/>
    <xf numFmtId="0" fontId="6" fillId="0" borderId="5" xfId="0" applyNumberFormat="1" applyFont="1" applyFill="1" applyBorder="1" applyAlignment="1">
      <alignment vertical="center"/>
    </xf>
    <xf numFmtId="20" fontId="0" fillId="0" borderId="1" xfId="0" applyNumberFormat="1" applyFill="1" applyBorder="1" applyAlignment="1">
      <alignment horizontal="center" vertical="center"/>
    </xf>
    <xf numFmtId="0" fontId="55" fillId="26" borderId="1" xfId="0" applyNumberFormat="1" applyFont="1" applyFill="1" applyBorder="1" applyAlignment="1">
      <alignment horizontal="center" vertical="center" wrapText="1"/>
    </xf>
    <xf numFmtId="46" fontId="6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56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6" fillId="0" borderId="5" xfId="0" applyNumberFormat="1" applyFont="1" applyFill="1" applyBorder="1" applyAlignment="1">
      <alignment horizontal="center" vertical="center"/>
    </xf>
    <xf numFmtId="20" fontId="56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 wrapText="1"/>
    </xf>
    <xf numFmtId="20" fontId="1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0" fontId="10" fillId="2" borderId="5" xfId="4" applyNumberFormat="1" applyFont="1" applyBorder="1" applyAlignment="1">
      <alignment horizontal="center"/>
    </xf>
    <xf numFmtId="0" fontId="10" fillId="2" borderId="5" xfId="4" applyFont="1" applyBorder="1"/>
    <xf numFmtId="21" fontId="6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1" fontId="6" fillId="0" borderId="4" xfId="0" applyNumberFormat="1" applyFont="1" applyFill="1" applyBorder="1" applyAlignment="1">
      <alignment vertical="center"/>
    </xf>
    <xf numFmtId="0" fontId="6" fillId="0" borderId="19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32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69" fontId="10" fillId="0" borderId="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vertical="center" wrapText="1"/>
    </xf>
    <xf numFmtId="0" fontId="4" fillId="0" borderId="34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35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52" fillId="0" borderId="4" xfId="0" applyFont="1" applyFill="1" applyBorder="1" applyAlignment="1">
      <alignment horizontal="center"/>
    </xf>
    <xf numFmtId="0" fontId="52" fillId="0" borderId="0" xfId="0" applyFont="1" applyFill="1" applyBorder="1" applyAlignment="1">
      <alignment horizontal="center"/>
    </xf>
    <xf numFmtId="49" fontId="52" fillId="0" borderId="1" xfId="0" applyNumberFormat="1" applyFont="1" applyFill="1" applyBorder="1" applyAlignment="1">
      <alignment horizontal="center" vertical="center"/>
    </xf>
    <xf numFmtId="0" fontId="6" fillId="0" borderId="36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6" fontId="6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Font="1" applyFill="1" applyBorder="1" applyAlignment="1">
      <alignment horizontal="center" vertical="center"/>
    </xf>
    <xf numFmtId="46" fontId="0" fillId="0" borderId="1" xfId="0" applyNumberForma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7" fillId="0" borderId="1" xfId="60" applyNumberFormat="1" applyFont="1" applyFill="1" applyBorder="1" applyAlignment="1">
      <alignment horizontal="center" vertical="center"/>
    </xf>
    <xf numFmtId="171" fontId="57" fillId="0" borderId="1" xfId="60" applyNumberFormat="1" applyFont="1" applyFill="1" applyBorder="1" applyAlignment="1">
      <alignment horizontal="center" vertical="center"/>
    </xf>
    <xf numFmtId="172" fontId="57" fillId="0" borderId="1" xfId="0" applyNumberFormat="1" applyFont="1" applyFill="1" applyBorder="1" applyAlignment="1">
      <alignment horizontal="center" vertical="center"/>
    </xf>
    <xf numFmtId="0" fontId="58" fillId="0" borderId="1" xfId="60" applyNumberFormat="1" applyFont="1" applyFill="1" applyBorder="1" applyAlignment="1">
      <alignment horizontal="center" vertical="center"/>
    </xf>
    <xf numFmtId="21" fontId="58" fillId="0" borderId="1" xfId="6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0" fontId="10" fillId="0" borderId="5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/>
    </xf>
    <xf numFmtId="0" fontId="59" fillId="26" borderId="1" xfId="0" applyNumberFormat="1" applyFont="1" applyFill="1" applyBorder="1" applyAlignment="1">
      <alignment horizontal="center" vertical="center" wrapText="1"/>
    </xf>
    <xf numFmtId="20" fontId="59" fillId="26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0" fontId="4" fillId="26" borderId="1" xfId="0" applyNumberFormat="1" applyFont="1" applyFill="1" applyBorder="1" applyAlignment="1">
      <alignment horizontal="center" vertical="center"/>
    </xf>
    <xf numFmtId="20" fontId="4" fillId="26" borderId="1" xfId="0" applyNumberFormat="1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>
      <alignment vertical="center"/>
    </xf>
    <xf numFmtId="0" fontId="60" fillId="3" borderId="1" xfId="0" applyFont="1" applyFill="1" applyBorder="1" applyAlignment="1">
      <alignment horizontal="center" vertical="center"/>
    </xf>
    <xf numFmtId="0" fontId="60" fillId="3" borderId="1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3" fontId="0" fillId="26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50" fillId="26" borderId="37" xfId="0" applyFont="1" applyFill="1" applyBorder="1" applyAlignment="1">
      <alignment horizontal="center" vertical="center"/>
    </xf>
    <xf numFmtId="0" fontId="50" fillId="26" borderId="38" xfId="0" applyFont="1" applyFill="1" applyBorder="1" applyAlignment="1">
      <alignment horizontal="center" vertical="center"/>
    </xf>
    <xf numFmtId="0" fontId="50" fillId="26" borderId="1" xfId="0" applyFont="1" applyFill="1" applyBorder="1" applyAlignment="1">
      <alignment horizontal="center" vertical="center"/>
    </xf>
    <xf numFmtId="173" fontId="0" fillId="26" borderId="5" xfId="0" applyNumberFormat="1" applyFont="1" applyFill="1" applyBorder="1" applyAlignment="1">
      <alignment horizontal="center"/>
    </xf>
    <xf numFmtId="0" fontId="4" fillId="26" borderId="8" xfId="0" applyNumberFormat="1" applyFont="1" applyFill="1" applyBorder="1" applyAlignment="1">
      <alignment horizontal="center" vertical="center"/>
    </xf>
    <xf numFmtId="0" fontId="6" fillId="26" borderId="8" xfId="0" applyNumberFormat="1" applyFont="1" applyFill="1" applyBorder="1" applyAlignment="1">
      <alignment horizontal="center" vertical="center"/>
    </xf>
    <xf numFmtId="0" fontId="6" fillId="0" borderId="34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33" fillId="0" borderId="1" xfId="0" applyNumberFormat="1" applyFont="1" applyFill="1" applyBorder="1" applyAlignment="1">
      <alignment horizontal="center"/>
    </xf>
    <xf numFmtId="20" fontId="33" fillId="0" borderId="1" xfId="0" applyNumberFormat="1" applyFont="1" applyFill="1" applyBorder="1" applyAlignment="1">
      <alignment horizontal="center"/>
    </xf>
    <xf numFmtId="0" fontId="43" fillId="0" borderId="4" xfId="0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20" fontId="6" fillId="0" borderId="22" xfId="0" applyNumberFormat="1" applyFont="1" applyFill="1" applyBorder="1" applyAlignment="1">
      <alignment horizontal="center"/>
    </xf>
    <xf numFmtId="49" fontId="43" fillId="0" borderId="2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20" fontId="6" fillId="0" borderId="8" xfId="0" applyNumberFormat="1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left" vertical="center"/>
    </xf>
    <xf numFmtId="0" fontId="6" fillId="0" borderId="1" xfId="4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2" applyNumberFormat="1" applyFont="1" applyFill="1" applyBorder="1" applyAlignment="1">
      <alignment horizontal="center" vertical="center"/>
    </xf>
    <xf numFmtId="0" fontId="9" fillId="0" borderId="7" xfId="2" applyNumberFormat="1" applyFont="1" applyFill="1" applyBorder="1" applyAlignment="1">
      <alignment horizontal="right" vertical="center"/>
    </xf>
    <xf numFmtId="0" fontId="5" fillId="0" borderId="8" xfId="4" applyNumberFormat="1" applyFont="1" applyFill="1" applyBorder="1" applyAlignment="1">
      <alignment horizontal="center" vertical="center" wrapText="1"/>
    </xf>
    <xf numFmtId="0" fontId="5" fillId="0" borderId="3" xfId="4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61" fillId="0" borderId="1" xfId="0" applyNumberFormat="1" applyFont="1" applyFill="1" applyBorder="1" applyAlignment="1">
      <alignment horizontal="center" vertical="center"/>
    </xf>
    <xf numFmtId="0" fontId="7" fillId="0" borderId="1" xfId="60" applyNumberFormat="1" applyFont="1" applyFill="1" applyBorder="1" applyAlignment="1">
      <alignment horizontal="center" vertical="center" wrapText="1"/>
    </xf>
    <xf numFmtId="46" fontId="62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20" fontId="11" fillId="26" borderId="1" xfId="0" applyNumberFormat="1" applyFont="1" applyFill="1" applyBorder="1" applyAlignment="1">
      <alignment horizontal="center" vertical="center" wrapText="1"/>
    </xf>
  </cellXfs>
  <cellStyles count="71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 2" xfId="1"/>
    <cellStyle name="Excel Built-in Normal" xfId="32"/>
    <cellStyle name="Explanatory Text 2" xfId="33"/>
    <cellStyle name="Good 2" xfId="34"/>
    <cellStyle name="Heading 1 2" xfId="35"/>
    <cellStyle name="Heading 2 2" xfId="36"/>
    <cellStyle name="Heading 3 2" xfId="37"/>
    <cellStyle name="Heading 4 2" xfId="38"/>
    <cellStyle name="Input 2" xfId="39"/>
    <cellStyle name="Linked Cell 2" xfId="40"/>
    <cellStyle name="Neutral 2" xfId="41"/>
    <cellStyle name="Normal" xfId="0" builtinId="0"/>
    <cellStyle name="Normal 10 2" xfId="48"/>
    <cellStyle name="Normal 17" xfId="68"/>
    <cellStyle name="Normal 18" xfId="65"/>
    <cellStyle name="Normal 19" xfId="66"/>
    <cellStyle name="Normal 2" xfId="2"/>
    <cellStyle name="Normal 2 10" xfId="60"/>
    <cellStyle name="Normal 2 4" xfId="49"/>
    <cellStyle name="Normal 2 5" xfId="51"/>
    <cellStyle name="Normal 2 6" xfId="62"/>
    <cellStyle name="Normal 2 8" xfId="57"/>
    <cellStyle name="Normal 2 9" xfId="54"/>
    <cellStyle name="Normal 20" xfId="55"/>
    <cellStyle name="Normal 21" xfId="52"/>
    <cellStyle name="Normal 22" xfId="58"/>
    <cellStyle name="Normal 23" xfId="61"/>
    <cellStyle name="Normal 24" xfId="63"/>
    <cellStyle name="Normal 29" xfId="67"/>
    <cellStyle name="Normal 3" xfId="3"/>
    <cellStyle name="Normal 35" xfId="64"/>
    <cellStyle name="Normal 4" xfId="4"/>
    <cellStyle name="Normal 5" xfId="47"/>
    <cellStyle name="Normal 6 6" xfId="56"/>
    <cellStyle name="Normal 6 7" xfId="53"/>
    <cellStyle name="Normal 6 8" xfId="59"/>
    <cellStyle name="Normal 7" xfId="69"/>
    <cellStyle name="Normal 8" xfId="70"/>
    <cellStyle name="Normal 9 3" xfId="50"/>
    <cellStyle name="Note 2" xfId="42"/>
    <cellStyle name="Output 2" xfId="43"/>
    <cellStyle name="Title 2" xfId="44"/>
    <cellStyle name="Total 2" xfId="45"/>
    <cellStyle name="Warning Text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8"/>
  <sheetViews>
    <sheetView zoomScale="80" zoomScaleNormal="80" workbookViewId="0">
      <pane ySplit="3" topLeftCell="A154" activePane="bottomLeft" state="frozen"/>
      <selection pane="bottomLeft" activeCell="F172" sqref="F172"/>
    </sheetView>
  </sheetViews>
  <sheetFormatPr defaultColWidth="9.140625" defaultRowHeight="12.75"/>
  <cols>
    <col min="1" max="1" width="6.42578125" style="51" customWidth="1"/>
    <col min="2" max="2" width="40" style="30" bestFit="1" customWidth="1"/>
    <col min="3" max="3" width="8.5703125" style="30" bestFit="1" customWidth="1"/>
    <col min="4" max="4" width="8.7109375" style="31" customWidth="1"/>
    <col min="5" max="5" width="15.7109375" style="32" customWidth="1"/>
    <col min="6" max="6" width="10.28515625" style="31" customWidth="1"/>
    <col min="7" max="7" width="15.7109375" style="32" customWidth="1"/>
    <col min="8" max="8" width="8.7109375" style="31" customWidth="1"/>
    <col min="9" max="9" width="15.7109375" style="32" customWidth="1"/>
    <col min="10" max="10" width="20.140625" style="31" customWidth="1"/>
    <col min="11" max="11" width="14" style="31" customWidth="1"/>
    <col min="12" max="12" width="13.140625" style="31" customWidth="1"/>
    <col min="13" max="13" width="10" style="50" customWidth="1"/>
    <col min="14" max="14" width="9.140625" style="50"/>
    <col min="15" max="15" width="12.7109375" style="50" customWidth="1"/>
    <col min="16" max="16384" width="9.140625" style="50"/>
  </cols>
  <sheetData>
    <row r="1" spans="1:15">
      <c r="A1" s="545" t="s">
        <v>63</v>
      </c>
      <c r="B1" s="545"/>
      <c r="C1" s="103"/>
      <c r="D1" s="546" t="s">
        <v>65</v>
      </c>
      <c r="E1" s="546"/>
      <c r="F1" s="546"/>
      <c r="G1" s="546"/>
      <c r="H1" s="546"/>
      <c r="I1" s="88" t="s">
        <v>64</v>
      </c>
      <c r="J1" s="89"/>
      <c r="K1" s="89"/>
      <c r="L1" s="89"/>
      <c r="M1" s="12"/>
      <c r="N1" s="12"/>
      <c r="O1" s="12"/>
    </row>
    <row r="2" spans="1:15" s="51" customFormat="1" ht="42.75" customHeight="1">
      <c r="A2" s="547" t="s">
        <v>0</v>
      </c>
      <c r="B2" s="544" t="s">
        <v>361</v>
      </c>
      <c r="C2" s="102" t="s">
        <v>368</v>
      </c>
      <c r="D2" s="548" t="s">
        <v>691</v>
      </c>
      <c r="E2" s="548"/>
      <c r="F2" s="548" t="s">
        <v>692</v>
      </c>
      <c r="G2" s="548"/>
      <c r="H2" s="548" t="s">
        <v>693</v>
      </c>
      <c r="I2" s="548"/>
      <c r="J2" s="549" t="s">
        <v>101</v>
      </c>
      <c r="K2" s="549" t="s">
        <v>102</v>
      </c>
      <c r="L2" s="549" t="s">
        <v>107</v>
      </c>
      <c r="M2" s="547" t="s">
        <v>50</v>
      </c>
      <c r="N2" s="547" t="s">
        <v>3</v>
      </c>
      <c r="O2" s="544" t="s">
        <v>4</v>
      </c>
    </row>
    <row r="3" spans="1:15" ht="25.5">
      <c r="A3" s="547"/>
      <c r="B3" s="544"/>
      <c r="C3" s="102"/>
      <c r="D3" s="105" t="s">
        <v>1</v>
      </c>
      <c r="E3" s="19" t="s">
        <v>2</v>
      </c>
      <c r="F3" s="105" t="s">
        <v>1</v>
      </c>
      <c r="G3" s="19" t="s">
        <v>2</v>
      </c>
      <c r="H3" s="105" t="s">
        <v>1</v>
      </c>
      <c r="I3" s="19" t="s">
        <v>2</v>
      </c>
      <c r="J3" s="549"/>
      <c r="K3" s="549"/>
      <c r="L3" s="549"/>
      <c r="M3" s="547"/>
      <c r="N3" s="547"/>
      <c r="O3" s="544"/>
    </row>
    <row r="4" spans="1:15">
      <c r="A4" s="104"/>
      <c r="B4" s="104"/>
      <c r="C4" s="104"/>
      <c r="D4" s="105"/>
      <c r="E4" s="19"/>
      <c r="F4" s="105"/>
      <c r="G4" s="19"/>
      <c r="H4" s="105"/>
      <c r="I4" s="19"/>
      <c r="J4" s="105"/>
      <c r="K4" s="105"/>
      <c r="L4" s="105"/>
      <c r="M4" s="12"/>
      <c r="N4" s="12"/>
      <c r="O4" s="12"/>
    </row>
    <row r="5" spans="1:15">
      <c r="A5" s="104"/>
      <c r="B5" s="11" t="s">
        <v>249</v>
      </c>
      <c r="C5" s="11"/>
      <c r="D5" s="2"/>
      <c r="E5" s="20"/>
      <c r="F5" s="2"/>
      <c r="G5" s="164"/>
      <c r="H5" s="2"/>
      <c r="I5" s="20"/>
      <c r="J5" s="2"/>
      <c r="K5" s="2"/>
      <c r="L5" s="2"/>
      <c r="M5" s="12"/>
      <c r="N5" s="12"/>
      <c r="O5" s="12"/>
    </row>
    <row r="6" spans="1:15">
      <c r="A6" s="104">
        <v>1</v>
      </c>
      <c r="B6" s="18" t="s">
        <v>62</v>
      </c>
      <c r="C6" s="18" t="s">
        <v>365</v>
      </c>
      <c r="D6" s="2"/>
      <c r="E6" s="20"/>
      <c r="F6" s="2"/>
      <c r="G6" s="164"/>
      <c r="H6" s="2"/>
      <c r="I6" s="20"/>
      <c r="J6" s="2"/>
      <c r="K6" s="2"/>
      <c r="L6" s="2"/>
      <c r="M6" s="12"/>
      <c r="N6" s="12"/>
      <c r="O6" s="12"/>
    </row>
    <row r="7" spans="1:15">
      <c r="A7" s="42" t="s">
        <v>5</v>
      </c>
      <c r="B7" s="6" t="s">
        <v>66</v>
      </c>
      <c r="C7" s="18" t="s">
        <v>365</v>
      </c>
      <c r="D7" s="255">
        <v>4</v>
      </c>
      <c r="E7" s="158">
        <v>0.1763888888888889</v>
      </c>
      <c r="F7" s="255">
        <v>4</v>
      </c>
      <c r="G7" s="132">
        <v>0.22222222222222221</v>
      </c>
      <c r="H7" s="255">
        <v>12</v>
      </c>
      <c r="I7" s="132">
        <v>0.5756944444444444</v>
      </c>
      <c r="J7" s="2"/>
      <c r="K7" s="2"/>
      <c r="L7" s="2"/>
      <c r="M7" s="23">
        <f t="shared" ref="M7:M9" si="0">E7+G7+I7</f>
        <v>0.97430555555555554</v>
      </c>
      <c r="N7" s="12"/>
      <c r="O7" s="12"/>
    </row>
    <row r="8" spans="1:15">
      <c r="A8" s="42" t="s">
        <v>6</v>
      </c>
      <c r="B8" s="6" t="s">
        <v>127</v>
      </c>
      <c r="C8" s="18" t="s">
        <v>365</v>
      </c>
      <c r="D8" s="255">
        <v>7</v>
      </c>
      <c r="E8" s="158">
        <v>3.6520833333333336</v>
      </c>
      <c r="F8" s="255">
        <v>4</v>
      </c>
      <c r="G8" s="132">
        <v>0.22222222222222221</v>
      </c>
      <c r="H8" s="255">
        <v>8</v>
      </c>
      <c r="I8" s="132">
        <v>0.10555555555555556</v>
      </c>
      <c r="J8" s="2"/>
      <c r="K8" s="2"/>
      <c r="L8" s="2"/>
      <c r="M8" s="23">
        <f t="shared" si="0"/>
        <v>3.9798611111111115</v>
      </c>
      <c r="N8" s="12"/>
      <c r="O8" s="12"/>
    </row>
    <row r="9" spans="1:15">
      <c r="A9" s="42" t="s">
        <v>7</v>
      </c>
      <c r="B9" s="6" t="s">
        <v>119</v>
      </c>
      <c r="C9" s="18" t="s">
        <v>365</v>
      </c>
      <c r="D9" s="255">
        <v>7</v>
      </c>
      <c r="E9" s="158">
        <v>0.21319444444444444</v>
      </c>
      <c r="F9" s="255">
        <v>9</v>
      </c>
      <c r="G9" s="132">
        <v>0.45763888888888887</v>
      </c>
      <c r="H9" s="255">
        <v>22</v>
      </c>
      <c r="I9" s="132">
        <v>0.51736111111111105</v>
      </c>
      <c r="J9" s="2"/>
      <c r="K9" s="2"/>
      <c r="L9" s="2"/>
      <c r="M9" s="23">
        <f t="shared" si="0"/>
        <v>1.1881944444444443</v>
      </c>
      <c r="N9" s="12"/>
      <c r="O9" s="12"/>
    </row>
    <row r="10" spans="1:15">
      <c r="A10" s="42"/>
      <c r="B10" s="6"/>
      <c r="C10" s="6"/>
      <c r="D10" s="255"/>
      <c r="E10" s="255"/>
      <c r="F10" s="255"/>
      <c r="G10" s="255"/>
      <c r="H10" s="255"/>
      <c r="I10" s="255"/>
      <c r="J10" s="2"/>
      <c r="K10" s="2"/>
      <c r="L10" s="2"/>
      <c r="M10" s="23"/>
      <c r="N10" s="12"/>
      <c r="O10" s="12"/>
    </row>
    <row r="11" spans="1:15">
      <c r="A11" s="104">
        <v>2</v>
      </c>
      <c r="B11" s="6" t="s">
        <v>3</v>
      </c>
      <c r="C11" s="6" t="s">
        <v>366</v>
      </c>
      <c r="D11" s="2"/>
      <c r="E11" s="20"/>
      <c r="F11" s="5"/>
      <c r="G11" s="166"/>
      <c r="H11" s="2"/>
      <c r="I11" s="20"/>
      <c r="J11" s="2"/>
      <c r="K11" s="2"/>
      <c r="L11" s="2"/>
      <c r="M11" s="12"/>
      <c r="N11" s="12"/>
      <c r="O11" s="12"/>
    </row>
    <row r="12" spans="1:15">
      <c r="A12" s="104"/>
      <c r="B12" s="6"/>
      <c r="C12" s="6"/>
      <c r="D12" s="2"/>
      <c r="E12" s="20"/>
      <c r="F12" s="5"/>
      <c r="G12" s="166"/>
      <c r="H12" s="2"/>
      <c r="I12" s="20"/>
      <c r="J12" s="2"/>
      <c r="K12" s="2"/>
      <c r="L12" s="2"/>
      <c r="M12" s="12"/>
      <c r="N12" s="12"/>
      <c r="O12" s="12"/>
    </row>
    <row r="13" spans="1:15">
      <c r="A13" s="104">
        <v>3</v>
      </c>
      <c r="B13" s="6" t="s">
        <v>11</v>
      </c>
      <c r="C13" s="6" t="s">
        <v>367</v>
      </c>
      <c r="D13" s="2"/>
      <c r="E13" s="20"/>
      <c r="F13" s="130"/>
      <c r="G13" s="167"/>
      <c r="H13" s="2"/>
      <c r="I13" s="20"/>
      <c r="J13" s="2"/>
      <c r="K13" s="2"/>
      <c r="L13" s="2"/>
      <c r="M13" s="12"/>
      <c r="N13" s="12"/>
      <c r="O13" s="23"/>
    </row>
    <row r="14" spans="1:15" ht="15">
      <c r="A14" s="42" t="s">
        <v>5</v>
      </c>
      <c r="B14" s="33" t="s">
        <v>559</v>
      </c>
      <c r="C14" s="6" t="s">
        <v>367</v>
      </c>
      <c r="D14" s="255">
        <v>7</v>
      </c>
      <c r="E14" s="158">
        <v>2.4999999999999998E-2</v>
      </c>
      <c r="F14" s="255">
        <v>2</v>
      </c>
      <c r="G14" s="132">
        <v>9.0277777777777787E-3</v>
      </c>
      <c r="H14" s="255">
        <v>3</v>
      </c>
      <c r="I14" s="132">
        <v>0.13055555555555556</v>
      </c>
      <c r="J14" s="2"/>
      <c r="K14" s="2"/>
      <c r="L14" s="2"/>
      <c r="M14" s="12"/>
      <c r="N14" s="12"/>
      <c r="O14" s="162">
        <f t="shared" ref="O14:O16" si="1">E14+G14+I14</f>
        <v>0.16458333333333333</v>
      </c>
    </row>
    <row r="15" spans="1:15" ht="15">
      <c r="A15" s="42" t="s">
        <v>6</v>
      </c>
      <c r="B15" s="33" t="s">
        <v>560</v>
      </c>
      <c r="C15" s="6" t="s">
        <v>367</v>
      </c>
      <c r="D15" s="255">
        <v>6</v>
      </c>
      <c r="E15" s="158">
        <v>3.125E-2</v>
      </c>
      <c r="F15" s="255">
        <v>2</v>
      </c>
      <c r="G15" s="132">
        <v>9.7222222222222224E-3</v>
      </c>
      <c r="H15" s="255">
        <v>1</v>
      </c>
      <c r="I15" s="132">
        <v>6.2499999999999995E-3</v>
      </c>
      <c r="J15" s="2"/>
      <c r="K15" s="2"/>
      <c r="L15" s="2"/>
      <c r="M15" s="12"/>
      <c r="N15" s="12"/>
      <c r="O15" s="162">
        <f t="shared" si="1"/>
        <v>4.7222222222222221E-2</v>
      </c>
    </row>
    <row r="16" spans="1:15" ht="15">
      <c r="A16" s="42" t="s">
        <v>7</v>
      </c>
      <c r="B16" s="33" t="s">
        <v>250</v>
      </c>
      <c r="C16" s="6" t="s">
        <v>367</v>
      </c>
      <c r="D16" s="262">
        <v>1</v>
      </c>
      <c r="E16" s="158">
        <v>3.472222222222222E-3</v>
      </c>
      <c r="F16" s="262">
        <v>5</v>
      </c>
      <c r="G16" s="132">
        <v>0.23055555555555554</v>
      </c>
      <c r="H16" s="262">
        <v>12</v>
      </c>
      <c r="I16" s="132">
        <v>0.1388888888888889</v>
      </c>
      <c r="J16" s="2"/>
      <c r="K16" s="2"/>
      <c r="L16" s="2"/>
      <c r="M16" s="12"/>
      <c r="N16" s="12"/>
      <c r="O16" s="162">
        <f t="shared" si="1"/>
        <v>0.37291666666666667</v>
      </c>
    </row>
    <row r="17" spans="1:15">
      <c r="A17" s="104"/>
      <c r="B17" s="6"/>
      <c r="C17" s="6"/>
      <c r="D17" s="2"/>
      <c r="E17" s="20"/>
      <c r="F17" s="2"/>
      <c r="G17" s="164"/>
      <c r="H17" s="2"/>
      <c r="I17" s="20"/>
      <c r="J17" s="2"/>
      <c r="K17" s="2"/>
      <c r="L17" s="2"/>
      <c r="M17" s="12"/>
      <c r="N17" s="12"/>
      <c r="O17" s="12"/>
    </row>
    <row r="18" spans="1:15">
      <c r="A18" s="463"/>
      <c r="B18" s="11" t="s">
        <v>257</v>
      </c>
      <c r="C18" s="11"/>
      <c r="D18" s="2"/>
      <c r="E18" s="20"/>
      <c r="F18" s="2"/>
      <c r="G18" s="164"/>
      <c r="H18" s="2"/>
      <c r="I18" s="20"/>
      <c r="J18" s="2"/>
      <c r="K18" s="2"/>
      <c r="L18" s="2"/>
      <c r="M18" s="12"/>
      <c r="N18" s="12"/>
      <c r="O18" s="12"/>
    </row>
    <row r="19" spans="1:15">
      <c r="A19" s="463">
        <v>1</v>
      </c>
      <c r="B19" s="18" t="s">
        <v>62</v>
      </c>
      <c r="C19" s="18" t="s">
        <v>365</v>
      </c>
      <c r="D19" s="2"/>
      <c r="E19" s="20"/>
      <c r="F19" s="2"/>
      <c r="G19" s="164"/>
      <c r="H19" s="2"/>
      <c r="I19" s="20"/>
      <c r="J19" s="2"/>
      <c r="K19" s="2"/>
      <c r="L19" s="2"/>
      <c r="M19" s="12"/>
      <c r="N19" s="12"/>
      <c r="O19" s="12"/>
    </row>
    <row r="20" spans="1:15">
      <c r="A20" s="42" t="s">
        <v>5</v>
      </c>
      <c r="B20" s="6" t="s">
        <v>68</v>
      </c>
      <c r="C20" s="18" t="s">
        <v>365</v>
      </c>
      <c r="D20" s="262">
        <v>2</v>
      </c>
      <c r="E20" s="132">
        <v>9.7222222222222224E-2</v>
      </c>
      <c r="F20" s="262">
        <v>2</v>
      </c>
      <c r="G20" s="132">
        <v>7.5694444444444439E-2</v>
      </c>
      <c r="H20" s="262">
        <v>1</v>
      </c>
      <c r="I20" s="132">
        <v>1.6666666666666666E-2</v>
      </c>
      <c r="J20" s="2"/>
      <c r="K20" s="2"/>
      <c r="L20" s="2"/>
      <c r="M20" s="20">
        <f t="shared" ref="M20:M22" si="2">E20+G20+I20</f>
        <v>0.18958333333333333</v>
      </c>
      <c r="N20" s="12"/>
      <c r="O20" s="12"/>
    </row>
    <row r="21" spans="1:15">
      <c r="A21" s="42" t="s">
        <v>6</v>
      </c>
      <c r="B21" s="6" t="s">
        <v>127</v>
      </c>
      <c r="C21" s="18" t="s">
        <v>365</v>
      </c>
      <c r="D21" s="262">
        <v>2</v>
      </c>
      <c r="E21" s="132">
        <v>9.7222222222222224E-2</v>
      </c>
      <c r="F21" s="262">
        <v>3</v>
      </c>
      <c r="G21" s="132">
        <v>0.15972222222222224</v>
      </c>
      <c r="H21" s="262">
        <v>2</v>
      </c>
      <c r="I21" s="132">
        <v>5.8333333333333327E-2</v>
      </c>
      <c r="J21" s="2"/>
      <c r="K21" s="2"/>
      <c r="L21" s="2"/>
      <c r="M21" s="20">
        <f t="shared" si="2"/>
        <v>0.31527777777777782</v>
      </c>
      <c r="N21" s="12"/>
      <c r="O21" s="12"/>
    </row>
    <row r="22" spans="1:15">
      <c r="A22" s="42" t="s">
        <v>7</v>
      </c>
      <c r="B22" s="6" t="s">
        <v>124</v>
      </c>
      <c r="C22" s="18" t="s">
        <v>365</v>
      </c>
      <c r="D22" s="262">
        <v>5</v>
      </c>
      <c r="E22" s="132">
        <v>0.6020833333333333</v>
      </c>
      <c r="F22" s="262">
        <v>2</v>
      </c>
      <c r="G22" s="132">
        <v>1.6666666666666666E-2</v>
      </c>
      <c r="H22" s="262">
        <v>14</v>
      </c>
      <c r="I22" s="132">
        <v>1.41875</v>
      </c>
      <c r="J22" s="2"/>
      <c r="K22" s="2"/>
      <c r="L22" s="2"/>
      <c r="M22" s="20">
        <f t="shared" si="2"/>
        <v>2.0375000000000001</v>
      </c>
      <c r="N22" s="12"/>
      <c r="O22" s="12"/>
    </row>
    <row r="23" spans="1:15">
      <c r="A23" s="42"/>
      <c r="B23" s="6"/>
      <c r="C23" s="6"/>
      <c r="D23" s="2"/>
      <c r="E23" s="20"/>
      <c r="F23" s="394"/>
      <c r="G23" s="169"/>
      <c r="H23" s="2"/>
      <c r="I23" s="20"/>
      <c r="J23" s="2"/>
      <c r="K23" s="2"/>
      <c r="L23" s="2"/>
      <c r="M23" s="23"/>
      <c r="N23" s="12"/>
      <c r="O23" s="12"/>
    </row>
    <row r="24" spans="1:15">
      <c r="A24" s="463">
        <v>2</v>
      </c>
      <c r="B24" s="6" t="s">
        <v>3</v>
      </c>
      <c r="C24" s="6" t="s">
        <v>366</v>
      </c>
      <c r="D24" s="2"/>
      <c r="E24" s="20"/>
      <c r="F24" s="395"/>
      <c r="G24" s="163"/>
      <c r="H24" s="2"/>
      <c r="I24" s="20"/>
      <c r="J24" s="2"/>
      <c r="K24" s="2"/>
      <c r="L24" s="2"/>
      <c r="M24" s="23"/>
      <c r="N24" s="23">
        <f>E24+G24+I24</f>
        <v>0</v>
      </c>
      <c r="O24" s="12"/>
    </row>
    <row r="25" spans="1:15">
      <c r="A25" s="42"/>
      <c r="B25" s="18"/>
      <c r="C25" s="6"/>
      <c r="D25" s="2"/>
      <c r="E25" s="20"/>
      <c r="F25" s="394"/>
      <c r="G25" s="169"/>
      <c r="H25" s="2"/>
      <c r="I25" s="20"/>
      <c r="J25" s="2"/>
      <c r="K25" s="2"/>
      <c r="L25" s="2"/>
      <c r="M25" s="12"/>
      <c r="N25" s="12"/>
      <c r="O25" s="12"/>
    </row>
    <row r="26" spans="1:15">
      <c r="A26" s="463">
        <v>3</v>
      </c>
      <c r="B26" s="6" t="s">
        <v>11</v>
      </c>
      <c r="C26" s="6" t="s">
        <v>367</v>
      </c>
      <c r="D26" s="2"/>
      <c r="E26" s="20"/>
      <c r="F26" s="394"/>
      <c r="G26" s="169"/>
      <c r="H26" s="2"/>
      <c r="I26" s="20"/>
      <c r="J26" s="2"/>
      <c r="K26" s="2"/>
      <c r="L26" s="2"/>
      <c r="M26" s="12"/>
      <c r="N26" s="12"/>
      <c r="O26" s="23"/>
    </row>
    <row r="27" spans="1:15" ht="15">
      <c r="A27" s="42" t="s">
        <v>5</v>
      </c>
      <c r="B27" s="33" t="s">
        <v>250</v>
      </c>
      <c r="C27" s="6" t="s">
        <v>367</v>
      </c>
      <c r="D27" s="262">
        <v>1</v>
      </c>
      <c r="E27" s="263">
        <v>3.472222222222222E-3</v>
      </c>
      <c r="F27" s="262">
        <v>5</v>
      </c>
      <c r="G27" s="132">
        <v>0.23055555555555554</v>
      </c>
      <c r="H27" s="262">
        <v>12</v>
      </c>
      <c r="I27" s="132">
        <v>0.1388888888888889</v>
      </c>
      <c r="J27" s="2"/>
      <c r="K27" s="2"/>
      <c r="L27" s="2"/>
      <c r="M27" s="12"/>
      <c r="N27" s="12"/>
      <c r="O27" s="162">
        <f t="shared" ref="O27:O28" si="3">E27+G27+I27</f>
        <v>0.37291666666666667</v>
      </c>
    </row>
    <row r="28" spans="1:15">
      <c r="A28" s="42" t="s">
        <v>6</v>
      </c>
      <c r="B28" s="6" t="s">
        <v>258</v>
      </c>
      <c r="C28" s="6" t="s">
        <v>367</v>
      </c>
      <c r="D28" s="262">
        <v>3</v>
      </c>
      <c r="E28" s="263">
        <v>2.013888888888889E-2</v>
      </c>
      <c r="F28" s="262">
        <v>14</v>
      </c>
      <c r="G28" s="426">
        <v>0.19652777777777777</v>
      </c>
      <c r="H28" s="262">
        <v>6</v>
      </c>
      <c r="I28" s="426">
        <v>6.805555555555555E-2</v>
      </c>
      <c r="J28" s="2"/>
      <c r="K28" s="2"/>
      <c r="L28" s="2"/>
      <c r="M28" s="12"/>
      <c r="N28" s="12"/>
      <c r="O28" s="162">
        <f t="shared" si="3"/>
        <v>0.28472222222222221</v>
      </c>
    </row>
    <row r="29" spans="1:15">
      <c r="A29" s="463"/>
      <c r="B29" s="6"/>
      <c r="C29" s="6"/>
      <c r="D29" s="2"/>
      <c r="E29" s="20"/>
      <c r="F29" s="7"/>
      <c r="G29" s="171"/>
      <c r="H29" s="2"/>
      <c r="I29" s="20"/>
      <c r="J29" s="2"/>
      <c r="K29" s="2"/>
      <c r="L29" s="2"/>
      <c r="M29" s="12"/>
      <c r="N29" s="12"/>
      <c r="O29" s="23"/>
    </row>
    <row r="30" spans="1:15">
      <c r="A30" s="463"/>
      <c r="B30" s="11" t="s">
        <v>261</v>
      </c>
      <c r="C30" s="11"/>
      <c r="D30" s="2"/>
      <c r="E30" s="20"/>
      <c r="F30" s="2"/>
      <c r="G30" s="20"/>
      <c r="H30" s="2"/>
      <c r="I30" s="20"/>
      <c r="J30" s="14"/>
      <c r="K30" s="2"/>
      <c r="L30" s="2"/>
      <c r="M30" s="12"/>
      <c r="N30" s="12"/>
      <c r="O30" s="12"/>
    </row>
    <row r="31" spans="1:15">
      <c r="A31" s="463">
        <v>1</v>
      </c>
      <c r="B31" s="18" t="s">
        <v>62</v>
      </c>
      <c r="C31" s="18" t="s">
        <v>365</v>
      </c>
      <c r="D31" s="2"/>
      <c r="E31" s="20"/>
      <c r="F31" s="2"/>
      <c r="G31" s="20"/>
      <c r="H31" s="2"/>
      <c r="I31" s="20"/>
      <c r="J31" s="14"/>
      <c r="K31" s="2"/>
      <c r="L31" s="2"/>
      <c r="M31" s="12"/>
      <c r="N31" s="12"/>
      <c r="O31" s="12"/>
    </row>
    <row r="32" spans="1:15">
      <c r="A32" s="42" t="s">
        <v>5</v>
      </c>
      <c r="B32" s="6" t="s">
        <v>137</v>
      </c>
      <c r="C32" s="18" t="s">
        <v>365</v>
      </c>
      <c r="D32" s="255">
        <v>3</v>
      </c>
      <c r="E32" s="426">
        <v>1.3888888888888888E-2</v>
      </c>
      <c r="F32" s="255">
        <v>2</v>
      </c>
      <c r="G32" s="132">
        <v>6.9444444444444441E-3</v>
      </c>
      <c r="H32" s="255">
        <v>5</v>
      </c>
      <c r="I32" s="132">
        <v>1.5354166666666667</v>
      </c>
      <c r="J32" s="14"/>
      <c r="K32" s="2"/>
      <c r="L32" s="2"/>
      <c r="M32" s="20">
        <f t="shared" ref="M32:M33" si="4">E32+G32+I32</f>
        <v>1.5562499999999999</v>
      </c>
      <c r="N32" s="12"/>
      <c r="O32" s="12"/>
    </row>
    <row r="33" spans="1:15">
      <c r="A33" s="42" t="s">
        <v>6</v>
      </c>
      <c r="B33" s="6" t="s">
        <v>67</v>
      </c>
      <c r="C33" s="18" t="s">
        <v>365</v>
      </c>
      <c r="D33" s="255">
        <v>2</v>
      </c>
      <c r="E33" s="426">
        <v>1.4583333333333332E-2</v>
      </c>
      <c r="F33" s="255">
        <v>1</v>
      </c>
      <c r="G33" s="132">
        <v>3.472222222222222E-3</v>
      </c>
      <c r="H33" s="255">
        <v>7</v>
      </c>
      <c r="I33" s="132">
        <v>7.1527777777777787E-2</v>
      </c>
      <c r="J33" s="14"/>
      <c r="K33" s="2"/>
      <c r="L33" s="2"/>
      <c r="M33" s="20">
        <f t="shared" si="4"/>
        <v>8.9583333333333348E-2</v>
      </c>
      <c r="N33" s="12"/>
      <c r="O33" s="12"/>
    </row>
    <row r="34" spans="1:15">
      <c r="A34" s="42"/>
      <c r="B34" s="6"/>
      <c r="C34" s="6"/>
      <c r="D34" s="2"/>
      <c r="E34" s="20"/>
      <c r="F34" s="168"/>
      <c r="G34" s="169"/>
      <c r="H34" s="2"/>
      <c r="I34" s="20"/>
      <c r="J34" s="14"/>
      <c r="K34" s="2"/>
      <c r="L34" s="2"/>
      <c r="M34" s="23"/>
      <c r="N34" s="12"/>
      <c r="O34" s="12"/>
    </row>
    <row r="35" spans="1:15">
      <c r="A35" s="463">
        <v>2</v>
      </c>
      <c r="B35" s="6" t="s">
        <v>3</v>
      </c>
      <c r="C35" s="6" t="s">
        <v>366</v>
      </c>
      <c r="D35" s="2"/>
      <c r="E35" s="20"/>
      <c r="F35" s="5"/>
      <c r="G35" s="166"/>
      <c r="H35" s="2"/>
      <c r="I35" s="20"/>
      <c r="J35" s="14"/>
      <c r="K35" s="2"/>
      <c r="L35" s="2"/>
      <c r="M35" s="23"/>
      <c r="N35" s="12"/>
      <c r="O35" s="12"/>
    </row>
    <row r="36" spans="1:15">
      <c r="A36" s="42"/>
      <c r="B36" s="18"/>
      <c r="C36" s="6"/>
      <c r="D36" s="2"/>
      <c r="E36" s="20"/>
      <c r="F36" s="168"/>
      <c r="G36" s="169"/>
      <c r="H36" s="2"/>
      <c r="I36" s="20"/>
      <c r="J36" s="14"/>
      <c r="K36" s="2"/>
      <c r="L36" s="2"/>
      <c r="M36" s="12"/>
      <c r="N36" s="12"/>
      <c r="O36" s="12"/>
    </row>
    <row r="37" spans="1:15">
      <c r="A37" s="463">
        <v>3</v>
      </c>
      <c r="B37" s="6" t="s">
        <v>11</v>
      </c>
      <c r="C37" s="6" t="s">
        <v>367</v>
      </c>
      <c r="D37" s="2"/>
      <c r="E37" s="20"/>
      <c r="F37" s="168"/>
      <c r="G37" s="169"/>
      <c r="H37" s="2"/>
      <c r="I37" s="20"/>
      <c r="J37" s="14"/>
      <c r="K37" s="2"/>
      <c r="L37" s="2"/>
      <c r="M37" s="12"/>
      <c r="N37" s="12"/>
      <c r="O37" s="23"/>
    </row>
    <row r="38" spans="1:15" s="178" customFormat="1">
      <c r="A38" s="42" t="s">
        <v>5</v>
      </c>
      <c r="B38" s="73" t="s">
        <v>375</v>
      </c>
      <c r="C38" s="6" t="s">
        <v>367</v>
      </c>
      <c r="D38" s="310"/>
      <c r="E38" s="310"/>
      <c r="F38" s="262">
        <v>4</v>
      </c>
      <c r="G38" s="132">
        <v>5.347222222222222E-2</v>
      </c>
      <c r="H38" s="262">
        <v>6</v>
      </c>
      <c r="I38" s="132">
        <v>0.23750000000000002</v>
      </c>
      <c r="K38" s="180"/>
      <c r="L38" s="180"/>
      <c r="M38" s="180"/>
      <c r="N38" s="180"/>
      <c r="O38" s="162">
        <f t="shared" ref="O38:O39" si="5">E38+G38+I38</f>
        <v>0.29097222222222224</v>
      </c>
    </row>
    <row r="39" spans="1:15">
      <c r="A39" s="42" t="s">
        <v>6</v>
      </c>
      <c r="B39" s="6" t="s">
        <v>258</v>
      </c>
      <c r="C39" s="6" t="s">
        <v>367</v>
      </c>
      <c r="D39" s="262">
        <v>3</v>
      </c>
      <c r="E39" s="263">
        <v>2.013888888888889E-2</v>
      </c>
      <c r="F39" s="262">
        <v>14</v>
      </c>
      <c r="G39" s="132">
        <v>0.19652777777777777</v>
      </c>
      <c r="H39" s="262">
        <v>6</v>
      </c>
      <c r="I39" s="132">
        <v>6.805555555555555E-2</v>
      </c>
      <c r="J39" s="2"/>
      <c r="K39" s="2"/>
      <c r="L39" s="2"/>
      <c r="M39" s="12"/>
      <c r="N39" s="12"/>
      <c r="O39" s="162">
        <f t="shared" si="5"/>
        <v>0.28472222222222221</v>
      </c>
    </row>
    <row r="40" spans="1:15">
      <c r="A40" s="463"/>
      <c r="B40" s="6"/>
      <c r="C40" s="6"/>
      <c r="F40" s="168"/>
      <c r="G40" s="169"/>
      <c r="J40" s="14"/>
      <c r="K40" s="2"/>
      <c r="L40" s="2"/>
      <c r="M40" s="12"/>
      <c r="N40" s="12"/>
      <c r="O40" s="23"/>
    </row>
    <row r="41" spans="1:15">
      <c r="A41" s="463"/>
      <c r="B41" s="1" t="s">
        <v>281</v>
      </c>
      <c r="C41" s="1"/>
      <c r="D41" s="2"/>
      <c r="E41" s="20"/>
      <c r="F41" s="2"/>
      <c r="G41" s="20"/>
      <c r="H41" s="2"/>
      <c r="I41" s="20"/>
      <c r="J41" s="2"/>
      <c r="K41" s="2"/>
      <c r="L41" s="2"/>
      <c r="M41" s="12"/>
      <c r="N41" s="12"/>
      <c r="O41" s="12"/>
    </row>
    <row r="42" spans="1:15">
      <c r="A42" s="463">
        <v>1</v>
      </c>
      <c r="B42" s="6" t="s">
        <v>77</v>
      </c>
      <c r="C42" s="6" t="s">
        <v>104</v>
      </c>
      <c r="J42" s="2"/>
      <c r="K42" s="2"/>
      <c r="L42" s="2"/>
      <c r="M42" s="12"/>
      <c r="N42" s="12"/>
      <c r="O42" s="12"/>
    </row>
    <row r="43" spans="1:15">
      <c r="A43" s="42" t="s">
        <v>5</v>
      </c>
      <c r="B43" s="6" t="s">
        <v>146</v>
      </c>
      <c r="C43" s="6" t="s">
        <v>104</v>
      </c>
      <c r="D43" s="255">
        <v>3</v>
      </c>
      <c r="E43" s="132">
        <v>0.16805555555555554</v>
      </c>
      <c r="F43" s="255">
        <v>2</v>
      </c>
      <c r="G43" s="132">
        <v>0.36458333333333331</v>
      </c>
      <c r="H43" s="255">
        <v>2</v>
      </c>
      <c r="I43" s="132">
        <v>0.66805555555555562</v>
      </c>
      <c r="J43" s="2"/>
      <c r="K43" s="2"/>
      <c r="L43" s="149">
        <f>E43+G43+I43</f>
        <v>1.2006944444444445</v>
      </c>
      <c r="M43" s="149"/>
      <c r="N43" s="23"/>
      <c r="O43" s="12"/>
    </row>
    <row r="44" spans="1:15">
      <c r="A44" s="42" t="s">
        <v>6</v>
      </c>
      <c r="B44" s="6" t="s">
        <v>111</v>
      </c>
      <c r="C44" s="6" t="s">
        <v>104</v>
      </c>
      <c r="D44" s="255">
        <v>3</v>
      </c>
      <c r="E44" s="132">
        <v>0.13819444444444443</v>
      </c>
      <c r="F44" s="255">
        <v>5</v>
      </c>
      <c r="G44" s="132">
        <v>0.45277777777777778</v>
      </c>
      <c r="H44" s="255">
        <v>1</v>
      </c>
      <c r="I44" s="132">
        <v>6.2499999999999995E-3</v>
      </c>
      <c r="J44" s="2"/>
      <c r="K44" s="2"/>
      <c r="L44" s="149">
        <f t="shared" ref="L44:L45" si="6">E44+G44+I44</f>
        <v>0.59722222222222221</v>
      </c>
      <c r="M44" s="12"/>
      <c r="N44" s="12"/>
      <c r="O44" s="12"/>
    </row>
    <row r="45" spans="1:15">
      <c r="A45" s="42" t="s">
        <v>7</v>
      </c>
      <c r="B45" s="6" t="s">
        <v>245</v>
      </c>
      <c r="C45" s="6" t="s">
        <v>104</v>
      </c>
      <c r="D45" s="255">
        <v>3</v>
      </c>
      <c r="E45" s="132">
        <v>6.8749999999999992E-2</v>
      </c>
      <c r="F45" s="255">
        <v>4</v>
      </c>
      <c r="G45" s="132">
        <v>0.47569444444444442</v>
      </c>
      <c r="H45" s="255">
        <v>2</v>
      </c>
      <c r="I45" s="132">
        <v>0.25069444444444444</v>
      </c>
      <c r="J45" s="2"/>
      <c r="K45" s="2"/>
      <c r="L45" s="149">
        <f t="shared" si="6"/>
        <v>0.79513888888888884</v>
      </c>
      <c r="M45" s="12"/>
      <c r="N45" s="12"/>
      <c r="O45" s="12"/>
    </row>
    <row r="46" spans="1:15">
      <c r="A46" s="42"/>
      <c r="B46" s="6"/>
      <c r="C46" s="6"/>
      <c r="D46" s="2"/>
      <c r="E46" s="20"/>
      <c r="F46" s="159"/>
      <c r="G46" s="160"/>
      <c r="H46" s="2"/>
      <c r="I46" s="20"/>
      <c r="J46" s="2"/>
      <c r="K46" s="2"/>
      <c r="L46" s="149"/>
      <c r="M46" s="12"/>
      <c r="N46" s="12"/>
      <c r="O46" s="12"/>
    </row>
    <row r="47" spans="1:15">
      <c r="A47" s="463">
        <v>2</v>
      </c>
      <c r="B47" s="18" t="s">
        <v>62</v>
      </c>
      <c r="C47" s="18" t="s">
        <v>365</v>
      </c>
      <c r="D47" s="2"/>
      <c r="E47" s="20"/>
      <c r="F47" s="2"/>
      <c r="G47" s="20"/>
      <c r="H47" s="2"/>
      <c r="I47" s="20"/>
      <c r="J47" s="2"/>
      <c r="K47" s="2"/>
      <c r="L47" s="2"/>
      <c r="M47" s="12"/>
      <c r="N47" s="12"/>
      <c r="O47" s="12"/>
    </row>
    <row r="48" spans="1:15">
      <c r="A48" s="42" t="s">
        <v>5</v>
      </c>
      <c r="B48" s="6" t="s">
        <v>697</v>
      </c>
      <c r="C48" s="18" t="s">
        <v>365</v>
      </c>
      <c r="D48" s="255">
        <v>6</v>
      </c>
      <c r="E48" s="132">
        <v>0.18680555555555556</v>
      </c>
      <c r="F48" s="255">
        <v>3</v>
      </c>
      <c r="G48" s="132">
        <v>0.44097222222222227</v>
      </c>
      <c r="H48" s="255">
        <v>1</v>
      </c>
      <c r="I48" s="132">
        <v>0.27777777777777779</v>
      </c>
      <c r="J48" s="2"/>
      <c r="K48" s="2"/>
      <c r="L48" s="2"/>
      <c r="M48" s="23">
        <f>E48+G48+I48</f>
        <v>0.90555555555555556</v>
      </c>
      <c r="N48" s="12"/>
      <c r="O48" s="12"/>
    </row>
    <row r="49" spans="1:15">
      <c r="A49" s="42" t="s">
        <v>6</v>
      </c>
      <c r="B49" s="6" t="s">
        <v>696</v>
      </c>
      <c r="C49" s="18" t="s">
        <v>365</v>
      </c>
      <c r="D49" s="255">
        <v>8</v>
      </c>
      <c r="E49" s="132">
        <v>0.14861111111111111</v>
      </c>
      <c r="F49" s="255">
        <v>3</v>
      </c>
      <c r="G49" s="132">
        <v>0.58402777777777781</v>
      </c>
      <c r="H49" s="255">
        <v>3</v>
      </c>
      <c r="I49" s="132">
        <v>2.1118055555555553</v>
      </c>
      <c r="J49" s="2"/>
      <c r="K49" s="2"/>
      <c r="L49" s="2"/>
      <c r="M49" s="23">
        <f>E49+G49+I49</f>
        <v>2.8444444444444441</v>
      </c>
      <c r="N49" s="12"/>
      <c r="O49" s="12"/>
    </row>
    <row r="50" spans="1:15">
      <c r="A50" s="42" t="s">
        <v>7</v>
      </c>
      <c r="B50" s="6" t="s">
        <v>695</v>
      </c>
      <c r="C50" s="18" t="s">
        <v>365</v>
      </c>
      <c r="D50" s="255">
        <v>7</v>
      </c>
      <c r="E50" s="132">
        <v>1.1722222222222223</v>
      </c>
      <c r="F50" s="255">
        <v>3</v>
      </c>
      <c r="G50" s="132">
        <v>2.5736111111111111</v>
      </c>
      <c r="H50" s="255">
        <v>4</v>
      </c>
      <c r="I50" s="132">
        <v>4.4444444444444446E-2</v>
      </c>
      <c r="J50" s="2"/>
      <c r="K50" s="2"/>
      <c r="L50" s="2"/>
      <c r="M50" s="23">
        <f>E50+G50+I50</f>
        <v>3.7902777777777779</v>
      </c>
      <c r="N50" s="12"/>
      <c r="O50" s="12"/>
    </row>
    <row r="51" spans="1:15">
      <c r="A51" s="42" t="s">
        <v>7</v>
      </c>
      <c r="B51" s="6" t="s">
        <v>694</v>
      </c>
      <c r="C51" s="18" t="s">
        <v>365</v>
      </c>
      <c r="D51" s="255"/>
      <c r="E51" s="132"/>
      <c r="F51" s="255">
        <v>1</v>
      </c>
      <c r="G51" s="132">
        <v>1.4965277777777777</v>
      </c>
      <c r="H51" s="255">
        <v>0</v>
      </c>
      <c r="I51" s="132"/>
      <c r="J51" s="2"/>
      <c r="K51" s="2"/>
      <c r="L51" s="2"/>
      <c r="M51" s="23">
        <f>E51+G51+I51</f>
        <v>1.4965277777777777</v>
      </c>
      <c r="N51" s="12"/>
      <c r="O51" s="12"/>
    </row>
    <row r="52" spans="1:15">
      <c r="A52" s="42"/>
      <c r="B52" s="6"/>
      <c r="C52" s="6"/>
      <c r="D52" s="2"/>
      <c r="E52" s="20"/>
      <c r="F52" s="5"/>
      <c r="G52" s="21"/>
      <c r="H52" s="2"/>
      <c r="I52" s="20"/>
      <c r="J52" s="2"/>
      <c r="K52" s="2"/>
      <c r="L52" s="2"/>
      <c r="M52" s="12"/>
      <c r="N52" s="12"/>
      <c r="O52" s="12"/>
    </row>
    <row r="53" spans="1:15">
      <c r="A53" s="463">
        <v>3</v>
      </c>
      <c r="B53" s="6" t="s">
        <v>3</v>
      </c>
      <c r="C53" s="6" t="s">
        <v>366</v>
      </c>
      <c r="D53" s="2"/>
      <c r="E53" s="20"/>
      <c r="F53" s="5"/>
      <c r="G53" s="21"/>
      <c r="H53" s="2"/>
      <c r="I53" s="20"/>
      <c r="J53" s="2"/>
      <c r="K53" s="2"/>
      <c r="L53" s="2"/>
      <c r="M53" s="12"/>
      <c r="N53" s="12"/>
      <c r="O53" s="12"/>
    </row>
    <row r="54" spans="1:15">
      <c r="A54" s="463"/>
      <c r="B54" s="6"/>
      <c r="C54" s="6"/>
      <c r="D54" s="2"/>
      <c r="E54" s="20"/>
      <c r="F54" s="5"/>
      <c r="G54" s="21"/>
      <c r="H54" s="2"/>
      <c r="I54" s="20"/>
      <c r="J54" s="2"/>
      <c r="K54" s="2"/>
      <c r="L54" s="2"/>
      <c r="M54" s="12"/>
      <c r="N54" s="12"/>
      <c r="O54" s="12"/>
    </row>
    <row r="55" spans="1:15">
      <c r="A55" s="463">
        <v>4</v>
      </c>
      <c r="B55" s="6" t="s">
        <v>4</v>
      </c>
      <c r="C55" s="6" t="s">
        <v>367</v>
      </c>
      <c r="D55" s="2"/>
      <c r="E55" s="20"/>
      <c r="F55" s="2"/>
      <c r="G55" s="20"/>
      <c r="H55" s="2"/>
      <c r="I55" s="20"/>
      <c r="J55" s="2"/>
      <c r="K55" s="2"/>
      <c r="L55" s="2"/>
      <c r="M55" s="12"/>
      <c r="N55" s="12"/>
      <c r="O55" s="161"/>
    </row>
    <row r="56" spans="1:15">
      <c r="A56" s="42" t="s">
        <v>5</v>
      </c>
      <c r="B56" s="92" t="s">
        <v>397</v>
      </c>
      <c r="C56" s="6" t="s">
        <v>367</v>
      </c>
      <c r="D56" s="255">
        <v>5</v>
      </c>
      <c r="E56" s="158">
        <v>2.6388888888888889E-2</v>
      </c>
      <c r="F56" s="255">
        <v>2</v>
      </c>
      <c r="G56" s="132">
        <v>1.2750000000000001</v>
      </c>
      <c r="H56" s="255">
        <v>10</v>
      </c>
      <c r="I56" s="132">
        <v>7.9166666666666663E-2</v>
      </c>
      <c r="J56" s="2"/>
      <c r="K56" s="2"/>
      <c r="L56" s="2"/>
      <c r="M56" s="12"/>
      <c r="N56" s="12"/>
      <c r="O56" s="162">
        <f>E56+G56+I56</f>
        <v>1.3805555555555555</v>
      </c>
    </row>
    <row r="57" spans="1:15">
      <c r="A57" s="42" t="s">
        <v>6</v>
      </c>
      <c r="B57" s="92" t="s">
        <v>398</v>
      </c>
      <c r="C57" s="6" t="s">
        <v>367</v>
      </c>
      <c r="D57" s="255">
        <v>7</v>
      </c>
      <c r="E57" s="158">
        <v>0.89722222222222225</v>
      </c>
      <c r="F57" s="255">
        <v>3</v>
      </c>
      <c r="G57" s="132">
        <v>0.56944444444444442</v>
      </c>
      <c r="H57" s="255">
        <v>4</v>
      </c>
      <c r="I57" s="132">
        <v>0.22361111111111109</v>
      </c>
      <c r="J57" s="2"/>
      <c r="K57" s="2"/>
      <c r="L57" s="2"/>
      <c r="M57" s="12"/>
      <c r="N57" s="12"/>
      <c r="O57" s="162">
        <f t="shared" ref="O57:O64" si="7">E57+G57+I57</f>
        <v>1.6902777777777778</v>
      </c>
    </row>
    <row r="58" spans="1:15">
      <c r="A58" s="42" t="s">
        <v>7</v>
      </c>
      <c r="B58" s="92" t="s">
        <v>557</v>
      </c>
      <c r="C58" s="6" t="s">
        <v>367</v>
      </c>
      <c r="D58" s="255">
        <v>7</v>
      </c>
      <c r="E58" s="158">
        <v>3.0444444444444443</v>
      </c>
      <c r="F58" s="255">
        <v>1</v>
      </c>
      <c r="G58" s="132">
        <v>0.50208333333333333</v>
      </c>
      <c r="H58" s="255">
        <v>9</v>
      </c>
      <c r="I58" s="132">
        <v>27.290972222222223</v>
      </c>
      <c r="J58" s="2"/>
      <c r="K58" s="2"/>
      <c r="L58" s="2"/>
      <c r="M58" s="12"/>
      <c r="N58" s="12"/>
      <c r="O58" s="162">
        <f t="shared" si="7"/>
        <v>30.837499999999999</v>
      </c>
    </row>
    <row r="59" spans="1:15">
      <c r="A59" s="42" t="s">
        <v>8</v>
      </c>
      <c r="B59" s="92" t="s">
        <v>558</v>
      </c>
      <c r="C59" s="6" t="s">
        <v>367</v>
      </c>
      <c r="D59" s="255">
        <v>3</v>
      </c>
      <c r="E59" s="158">
        <v>4.3055555555555562E-2</v>
      </c>
      <c r="F59" s="255">
        <v>1</v>
      </c>
      <c r="G59" s="132">
        <v>1.6666666666666667</v>
      </c>
      <c r="H59" s="255">
        <v>6</v>
      </c>
      <c r="I59" s="132">
        <v>0.16874999999999998</v>
      </c>
      <c r="J59" s="2"/>
      <c r="K59" s="2"/>
      <c r="L59" s="2"/>
      <c r="M59" s="12"/>
      <c r="N59" s="12"/>
      <c r="O59" s="162">
        <f t="shared" si="7"/>
        <v>1.8784722222222223</v>
      </c>
    </row>
    <row r="60" spans="1:15">
      <c r="A60" s="42" t="s">
        <v>9</v>
      </c>
      <c r="B60" s="6" t="s">
        <v>372</v>
      </c>
      <c r="C60" s="6" t="s">
        <v>367</v>
      </c>
      <c r="D60" s="255">
        <v>7</v>
      </c>
      <c r="E60" s="158">
        <v>2.4999999999999998E-2</v>
      </c>
      <c r="F60" s="255">
        <v>2</v>
      </c>
      <c r="G60" s="132">
        <v>9.0277777777777787E-3</v>
      </c>
      <c r="H60" s="255">
        <v>3</v>
      </c>
      <c r="I60" s="132">
        <v>0.13055555555555556</v>
      </c>
      <c r="J60" s="2"/>
      <c r="K60" s="2"/>
      <c r="L60" s="2"/>
      <c r="M60" s="12"/>
      <c r="N60" s="12"/>
      <c r="O60" s="162">
        <f t="shared" si="7"/>
        <v>0.16458333333333333</v>
      </c>
    </row>
    <row r="61" spans="1:15">
      <c r="A61" s="42" t="s">
        <v>10</v>
      </c>
      <c r="B61" s="6" t="s">
        <v>373</v>
      </c>
      <c r="C61" s="6" t="s">
        <v>367</v>
      </c>
      <c r="D61" s="255">
        <v>6</v>
      </c>
      <c r="E61" s="158">
        <v>3.125E-2</v>
      </c>
      <c r="F61" s="255">
        <v>2</v>
      </c>
      <c r="G61" s="132">
        <v>9.7222222222222224E-3</v>
      </c>
      <c r="H61" s="255">
        <v>1</v>
      </c>
      <c r="I61" s="132">
        <v>6.2499999999999995E-3</v>
      </c>
      <c r="J61" s="2"/>
      <c r="K61" s="2"/>
      <c r="L61" s="2"/>
      <c r="M61" s="12"/>
      <c r="N61" s="12"/>
      <c r="O61" s="162">
        <f t="shared" si="7"/>
        <v>4.7222222222222221E-2</v>
      </c>
    </row>
    <row r="62" spans="1:15">
      <c r="A62" s="42" t="s">
        <v>72</v>
      </c>
      <c r="B62" s="6" t="s">
        <v>246</v>
      </c>
      <c r="C62" s="6" t="s">
        <v>367</v>
      </c>
      <c r="D62" s="255">
        <v>11</v>
      </c>
      <c r="E62" s="158">
        <v>7.6388888888888895E-2</v>
      </c>
      <c r="F62" s="255">
        <v>2</v>
      </c>
      <c r="G62" s="132">
        <v>0.14722222222222223</v>
      </c>
      <c r="H62" s="255">
        <v>2</v>
      </c>
      <c r="I62" s="132">
        <v>6.2499999999999995E-3</v>
      </c>
      <c r="J62" s="2"/>
      <c r="K62" s="2"/>
      <c r="L62" s="2"/>
      <c r="M62" s="12"/>
      <c r="N62" s="12"/>
      <c r="O62" s="162">
        <f t="shared" si="7"/>
        <v>0.22986111111111113</v>
      </c>
    </row>
    <row r="63" spans="1:15">
      <c r="A63" s="42" t="s">
        <v>73</v>
      </c>
      <c r="B63" s="6" t="s">
        <v>247</v>
      </c>
      <c r="C63" s="6" t="s">
        <v>367</v>
      </c>
      <c r="D63" s="255">
        <v>4</v>
      </c>
      <c r="E63" s="158">
        <v>0.14583333333333334</v>
      </c>
      <c r="F63" s="255">
        <v>5</v>
      </c>
      <c r="G63" s="132">
        <v>2.9861111111111113E-2</v>
      </c>
      <c r="H63" s="255">
        <v>4</v>
      </c>
      <c r="I63" s="132">
        <v>4.2361111111111106E-2</v>
      </c>
      <c r="J63" s="2"/>
      <c r="K63" s="2"/>
      <c r="L63" s="2"/>
      <c r="M63" s="12"/>
      <c r="N63" s="12"/>
      <c r="O63" s="162">
        <f t="shared" si="7"/>
        <v>0.21805555555555556</v>
      </c>
    </row>
    <row r="64" spans="1:15" ht="15">
      <c r="A64" s="42" t="s">
        <v>81</v>
      </c>
      <c r="B64" s="6" t="s">
        <v>248</v>
      </c>
      <c r="C64" s="6" t="s">
        <v>367</v>
      </c>
      <c r="D64" s="255"/>
      <c r="E64" s="158"/>
      <c r="F64" s="255">
        <v>0</v>
      </c>
      <c r="G64" s="139"/>
      <c r="H64" s="255">
        <v>5</v>
      </c>
      <c r="I64" s="132">
        <v>1.1111111111111112E-2</v>
      </c>
      <c r="J64" s="2"/>
      <c r="K64" s="2"/>
      <c r="L64" s="2"/>
      <c r="M64" s="12"/>
      <c r="N64" s="12"/>
      <c r="O64" s="162">
        <f t="shared" si="7"/>
        <v>1.1111111111111112E-2</v>
      </c>
    </row>
    <row r="65" spans="1:15">
      <c r="A65" s="463"/>
      <c r="B65" s="6"/>
      <c r="C65" s="6"/>
      <c r="D65" s="2"/>
      <c r="E65" s="20"/>
      <c r="F65" s="2"/>
      <c r="G65" s="164"/>
      <c r="H65" s="2"/>
      <c r="I65" s="20"/>
      <c r="J65" s="2"/>
      <c r="K65" s="2"/>
      <c r="L65" s="2"/>
      <c r="M65" s="12"/>
      <c r="N65" s="12"/>
      <c r="O65" s="12"/>
    </row>
    <row r="66" spans="1:15">
      <c r="A66" s="463"/>
      <c r="B66" s="11" t="s">
        <v>273</v>
      </c>
      <c r="C66" s="11"/>
      <c r="D66" s="2"/>
      <c r="E66" s="20"/>
      <c r="F66" s="2"/>
      <c r="G66" s="164"/>
      <c r="H66" s="2"/>
      <c r="I66" s="20"/>
      <c r="J66" s="2"/>
      <c r="K66" s="2"/>
      <c r="L66" s="2"/>
      <c r="M66" s="12"/>
      <c r="N66" s="12"/>
      <c r="O66" s="12"/>
    </row>
    <row r="67" spans="1:15">
      <c r="A67" s="463">
        <v>1</v>
      </c>
      <c r="B67" s="18" t="s">
        <v>62</v>
      </c>
      <c r="C67" s="18" t="s">
        <v>365</v>
      </c>
      <c r="D67" s="2"/>
      <c r="E67" s="20"/>
      <c r="F67" s="2"/>
      <c r="G67" s="164"/>
      <c r="H67" s="2"/>
      <c r="I67" s="20"/>
      <c r="J67" s="2"/>
      <c r="K67" s="2"/>
      <c r="L67" s="2"/>
      <c r="M67" s="12"/>
      <c r="N67" s="12"/>
      <c r="O67" s="12"/>
    </row>
    <row r="68" spans="1:15">
      <c r="A68" s="42" t="s">
        <v>5</v>
      </c>
      <c r="B68" s="6" t="s">
        <v>66</v>
      </c>
      <c r="C68" s="18" t="s">
        <v>365</v>
      </c>
      <c r="D68" s="336"/>
      <c r="E68" s="336"/>
      <c r="F68" s="561">
        <v>4</v>
      </c>
      <c r="G68" s="132">
        <v>3.888888888888889E-2</v>
      </c>
      <c r="H68" s="561">
        <v>0</v>
      </c>
      <c r="I68" s="132">
        <v>0</v>
      </c>
      <c r="J68" s="2"/>
      <c r="K68" s="2"/>
      <c r="L68" s="2"/>
      <c r="M68" s="20">
        <f t="shared" ref="M68:M70" si="8">E68+G68+I68</f>
        <v>3.888888888888889E-2</v>
      </c>
      <c r="N68" s="12"/>
      <c r="O68" s="12"/>
    </row>
    <row r="69" spans="1:15">
      <c r="A69" s="42" t="s">
        <v>6</v>
      </c>
      <c r="B69" s="6" t="s">
        <v>61</v>
      </c>
      <c r="C69" s="18" t="s">
        <v>365</v>
      </c>
      <c r="D69" s="336"/>
      <c r="E69" s="336"/>
      <c r="F69" s="561">
        <v>4</v>
      </c>
      <c r="G69" s="132">
        <v>4.1666666666666664E-2</v>
      </c>
      <c r="H69" s="561">
        <v>0</v>
      </c>
      <c r="I69" s="132">
        <v>0</v>
      </c>
      <c r="J69" s="2"/>
      <c r="K69" s="2"/>
      <c r="L69" s="2"/>
      <c r="M69" s="20">
        <f t="shared" si="8"/>
        <v>4.1666666666666664E-2</v>
      </c>
      <c r="N69" s="12"/>
      <c r="O69" s="12"/>
    </row>
    <row r="70" spans="1:15">
      <c r="A70" s="42" t="s">
        <v>7</v>
      </c>
      <c r="B70" s="6" t="s">
        <v>119</v>
      </c>
      <c r="C70" s="18" t="s">
        <v>365</v>
      </c>
      <c r="D70" s="336"/>
      <c r="E70" s="336"/>
      <c r="F70" s="561">
        <v>5</v>
      </c>
      <c r="G70" s="132">
        <v>0.12638888888888888</v>
      </c>
      <c r="H70" s="561">
        <v>5</v>
      </c>
      <c r="I70" s="132">
        <v>0.33611111111111108</v>
      </c>
      <c r="J70" s="2"/>
      <c r="K70" s="2"/>
      <c r="L70" s="2"/>
      <c r="M70" s="20">
        <f t="shared" si="8"/>
        <v>0.46249999999999997</v>
      </c>
      <c r="N70" s="12"/>
      <c r="O70" s="12"/>
    </row>
    <row r="71" spans="1:15" s="341" customFormat="1">
      <c r="A71" s="340"/>
      <c r="B71" s="18"/>
      <c r="C71" s="18"/>
      <c r="D71" s="373"/>
      <c r="E71" s="19"/>
      <c r="F71" s="472"/>
      <c r="G71" s="473"/>
      <c r="H71" s="373"/>
      <c r="I71" s="19"/>
      <c r="J71" s="373"/>
      <c r="K71" s="373"/>
      <c r="L71" s="373"/>
      <c r="M71" s="474"/>
      <c r="N71" s="153"/>
      <c r="O71" s="153"/>
    </row>
    <row r="72" spans="1:15">
      <c r="A72" s="463">
        <v>2</v>
      </c>
      <c r="B72" s="6" t="s">
        <v>3</v>
      </c>
      <c r="C72" s="6" t="s">
        <v>366</v>
      </c>
      <c r="D72" s="2"/>
      <c r="E72" s="20"/>
      <c r="F72" s="5"/>
      <c r="G72" s="166"/>
      <c r="H72" s="2"/>
      <c r="I72" s="20"/>
      <c r="J72" s="2"/>
      <c r="K72" s="2"/>
      <c r="L72" s="2"/>
      <c r="M72" s="12"/>
      <c r="N72" s="12"/>
      <c r="O72" s="12"/>
    </row>
    <row r="73" spans="1:15">
      <c r="A73" s="463"/>
      <c r="B73" s="6"/>
      <c r="C73" s="6"/>
      <c r="D73" s="2"/>
      <c r="E73" s="20"/>
      <c r="F73" s="5"/>
      <c r="G73" s="166"/>
      <c r="H73" s="2"/>
      <c r="I73" s="20"/>
      <c r="J73" s="2"/>
      <c r="K73" s="2"/>
      <c r="L73" s="2"/>
      <c r="M73" s="12"/>
      <c r="N73" s="12"/>
      <c r="O73" s="12"/>
    </row>
    <row r="74" spans="1:15">
      <c r="A74" s="463">
        <v>3</v>
      </c>
      <c r="B74" s="6" t="s">
        <v>11</v>
      </c>
      <c r="C74" s="6" t="s">
        <v>367</v>
      </c>
      <c r="D74" s="2"/>
      <c r="E74" s="20"/>
      <c r="F74" s="130"/>
      <c r="G74" s="167"/>
      <c r="H74" s="2"/>
      <c r="I74" s="20"/>
      <c r="J74" s="2"/>
      <c r="K74" s="2"/>
      <c r="L74" s="2"/>
      <c r="M74" s="12"/>
      <c r="N74" s="12"/>
      <c r="O74" s="23"/>
    </row>
    <row r="75" spans="1:15">
      <c r="A75" s="42" t="s">
        <v>5</v>
      </c>
      <c r="B75" s="6" t="s">
        <v>274</v>
      </c>
      <c r="C75" s="6" t="s">
        <v>367</v>
      </c>
      <c r="D75" s="378">
        <v>1</v>
      </c>
      <c r="E75" s="132">
        <v>0.96319444444444446</v>
      </c>
      <c r="F75" s="561">
        <v>1</v>
      </c>
      <c r="G75" s="132">
        <v>0.78819444444444453</v>
      </c>
      <c r="H75" s="561">
        <v>3</v>
      </c>
      <c r="I75" s="132">
        <v>2.5208333333333335</v>
      </c>
      <c r="J75" s="2"/>
      <c r="K75" s="2"/>
      <c r="L75" s="2"/>
      <c r="M75" s="12"/>
      <c r="N75" s="12"/>
      <c r="O75" s="162">
        <f t="shared" ref="O75:O79" si="9">E75+G75+I75</f>
        <v>4.2722222222222221</v>
      </c>
    </row>
    <row r="76" spans="1:15">
      <c r="A76" s="42" t="s">
        <v>5</v>
      </c>
      <c r="B76" s="6" t="s">
        <v>275</v>
      </c>
      <c r="C76" s="6" t="s">
        <v>367</v>
      </c>
      <c r="D76" s="378">
        <v>3</v>
      </c>
      <c r="E76" s="132">
        <v>0.56597222222222221</v>
      </c>
      <c r="F76" s="561">
        <v>2</v>
      </c>
      <c r="G76" s="132">
        <v>0.87361111111111101</v>
      </c>
      <c r="H76" s="561">
        <v>2</v>
      </c>
      <c r="I76" s="132">
        <v>9.3055555555555558E-2</v>
      </c>
      <c r="J76" s="2"/>
      <c r="K76" s="2"/>
      <c r="L76" s="2"/>
      <c r="M76" s="12"/>
      <c r="N76" s="12"/>
      <c r="O76" s="162">
        <f t="shared" si="9"/>
        <v>1.5326388888888887</v>
      </c>
    </row>
    <row r="77" spans="1:15">
      <c r="A77" s="42" t="s">
        <v>6</v>
      </c>
      <c r="B77" s="6" t="s">
        <v>399</v>
      </c>
      <c r="C77" s="6" t="s">
        <v>367</v>
      </c>
      <c r="D77" s="378">
        <v>1</v>
      </c>
      <c r="E77" s="132">
        <v>7.6388888888888886E-3</v>
      </c>
      <c r="F77" s="561">
        <v>0</v>
      </c>
      <c r="G77" s="132">
        <v>0</v>
      </c>
      <c r="H77" s="561">
        <v>4</v>
      </c>
      <c r="I77" s="132">
        <v>0.31458333333333333</v>
      </c>
      <c r="J77" s="2"/>
      <c r="K77" s="2"/>
      <c r="L77" s="2"/>
      <c r="M77" s="12"/>
      <c r="N77" s="12"/>
      <c r="O77" s="162">
        <f t="shared" si="9"/>
        <v>0.32222222222222219</v>
      </c>
    </row>
    <row r="78" spans="1:15">
      <c r="A78" s="42" t="s">
        <v>7</v>
      </c>
      <c r="B78" s="6" t="s">
        <v>276</v>
      </c>
      <c r="C78" s="6" t="s">
        <v>367</v>
      </c>
      <c r="D78" s="378">
        <v>4</v>
      </c>
      <c r="E78" s="132">
        <v>0.26597222222222222</v>
      </c>
      <c r="F78" s="561">
        <v>3</v>
      </c>
      <c r="G78" s="132">
        <v>7.0347222222222223</v>
      </c>
      <c r="H78" s="561">
        <v>2</v>
      </c>
      <c r="I78" s="132">
        <v>1.5972222222222224E-2</v>
      </c>
      <c r="J78" s="2"/>
      <c r="K78" s="2"/>
      <c r="L78" s="2"/>
      <c r="M78" s="12"/>
      <c r="N78" s="12"/>
      <c r="O78" s="162">
        <f t="shared" si="9"/>
        <v>7.3166666666666673</v>
      </c>
    </row>
    <row r="79" spans="1:15">
      <c r="A79" s="42" t="s">
        <v>8</v>
      </c>
      <c r="B79" s="6" t="s">
        <v>277</v>
      </c>
      <c r="C79" s="6" t="s">
        <v>367</v>
      </c>
      <c r="D79" s="378">
        <v>1</v>
      </c>
      <c r="E79" s="132">
        <v>1.1805555555555555E-2</v>
      </c>
      <c r="F79" s="561">
        <v>2</v>
      </c>
      <c r="G79" s="132">
        <v>8.5416666666666655E-2</v>
      </c>
      <c r="H79" s="561">
        <v>0</v>
      </c>
      <c r="I79" s="132">
        <v>0</v>
      </c>
      <c r="J79" s="2"/>
      <c r="K79" s="2"/>
      <c r="L79" s="2"/>
      <c r="M79" s="12"/>
      <c r="N79" s="12"/>
      <c r="O79" s="162">
        <f t="shared" si="9"/>
        <v>9.722222222222221E-2</v>
      </c>
    </row>
    <row r="80" spans="1:15">
      <c r="A80" s="42" t="s">
        <v>9</v>
      </c>
      <c r="B80" s="6" t="s">
        <v>777</v>
      </c>
      <c r="C80" s="6" t="s">
        <v>367</v>
      </c>
      <c r="D80" s="378"/>
      <c r="E80" s="132"/>
      <c r="F80" s="561"/>
      <c r="G80" s="132"/>
      <c r="H80" s="561">
        <v>2</v>
      </c>
      <c r="I80" s="132">
        <v>6.0416666666666667E-2</v>
      </c>
      <c r="J80" s="2"/>
      <c r="K80" s="2"/>
      <c r="L80" s="2"/>
      <c r="M80" s="12"/>
      <c r="N80" s="12"/>
      <c r="O80" s="162">
        <f t="shared" ref="O80:O81" si="10">E80+G80+I80</f>
        <v>6.0416666666666667E-2</v>
      </c>
    </row>
    <row r="81" spans="1:15">
      <c r="A81" s="42" t="s">
        <v>10</v>
      </c>
      <c r="B81" s="6" t="s">
        <v>778</v>
      </c>
      <c r="C81" s="6" t="s">
        <v>367</v>
      </c>
      <c r="D81" s="378"/>
      <c r="E81" s="132"/>
      <c r="F81" s="561"/>
      <c r="G81" s="132"/>
      <c r="H81" s="561">
        <v>1</v>
      </c>
      <c r="I81" s="132">
        <v>5.1388888888888894E-2</v>
      </c>
      <c r="J81" s="2"/>
      <c r="K81" s="2"/>
      <c r="L81" s="2"/>
      <c r="M81" s="12"/>
      <c r="N81" s="12"/>
      <c r="O81" s="162">
        <f t="shared" si="10"/>
        <v>5.1388888888888894E-2</v>
      </c>
    </row>
    <row r="82" spans="1:15">
      <c r="A82" s="463"/>
      <c r="B82" s="6"/>
      <c r="C82" s="6"/>
      <c r="F82" s="130"/>
      <c r="G82" s="132"/>
      <c r="J82" s="2"/>
      <c r="K82" s="2"/>
      <c r="L82" s="2"/>
      <c r="M82" s="12"/>
      <c r="N82" s="12"/>
      <c r="O82" s="23"/>
    </row>
    <row r="83" spans="1:15">
      <c r="A83" s="463"/>
      <c r="B83" s="1" t="s">
        <v>262</v>
      </c>
      <c r="C83" s="1"/>
      <c r="F83" s="2"/>
      <c r="G83" s="164"/>
      <c r="J83" s="14"/>
      <c r="K83" s="2"/>
      <c r="L83" s="2"/>
      <c r="M83" s="12"/>
      <c r="N83" s="12"/>
      <c r="O83" s="12"/>
    </row>
    <row r="84" spans="1:15">
      <c r="A84" s="463">
        <v>1</v>
      </c>
      <c r="B84" s="6" t="s">
        <v>77</v>
      </c>
      <c r="C84" s="6" t="s">
        <v>104</v>
      </c>
      <c r="F84" s="2"/>
      <c r="G84" s="164"/>
      <c r="J84" s="14"/>
      <c r="K84" s="2"/>
      <c r="L84" s="2"/>
      <c r="M84" s="12"/>
      <c r="N84" s="12"/>
      <c r="O84" s="12"/>
    </row>
    <row r="85" spans="1:15">
      <c r="A85" s="42" t="s">
        <v>5</v>
      </c>
      <c r="B85" s="6" t="s">
        <v>146</v>
      </c>
      <c r="C85" s="6" t="s">
        <v>104</v>
      </c>
      <c r="D85" s="135"/>
      <c r="E85" s="132"/>
      <c r="F85" s="184"/>
      <c r="G85" s="132"/>
      <c r="H85" s="135"/>
      <c r="I85" s="132"/>
      <c r="J85" s="14"/>
      <c r="K85" s="2"/>
      <c r="L85" s="149">
        <f t="shared" ref="L85:L86" si="11">E85+G85+I85</f>
        <v>0</v>
      </c>
      <c r="M85" s="149"/>
      <c r="N85" s="23"/>
      <c r="O85" s="12"/>
    </row>
    <row r="86" spans="1:15">
      <c r="A86" s="42" t="s">
        <v>6</v>
      </c>
      <c r="B86" s="6" t="s">
        <v>111</v>
      </c>
      <c r="C86" s="6" t="s">
        <v>104</v>
      </c>
      <c r="D86" s="135"/>
      <c r="E86" s="132"/>
      <c r="F86" s="184"/>
      <c r="G86" s="132"/>
      <c r="H86" s="135"/>
      <c r="I86" s="132"/>
      <c r="J86" s="14"/>
      <c r="K86" s="2"/>
      <c r="L86" s="149">
        <f t="shared" si="11"/>
        <v>0</v>
      </c>
      <c r="M86" s="12"/>
      <c r="N86" s="12"/>
      <c r="O86" s="12"/>
    </row>
    <row r="87" spans="1:15">
      <c r="A87" s="42"/>
      <c r="B87" s="6"/>
      <c r="C87" s="6"/>
      <c r="F87" s="159"/>
      <c r="G87" s="185"/>
      <c r="J87" s="14"/>
      <c r="K87" s="2"/>
      <c r="L87" s="149"/>
      <c r="M87" s="12"/>
      <c r="N87" s="12"/>
      <c r="O87" s="12"/>
    </row>
    <row r="88" spans="1:15">
      <c r="A88" s="463">
        <v>2</v>
      </c>
      <c r="B88" s="18" t="s">
        <v>62</v>
      </c>
      <c r="C88" s="18" t="s">
        <v>365</v>
      </c>
      <c r="F88" s="2"/>
      <c r="G88" s="164"/>
      <c r="J88" s="14"/>
      <c r="K88" s="2"/>
      <c r="L88" s="2"/>
      <c r="M88" s="12"/>
      <c r="N88" s="12"/>
      <c r="O88" s="12"/>
    </row>
    <row r="89" spans="1:15">
      <c r="A89" s="42" t="s">
        <v>5</v>
      </c>
      <c r="B89" s="6" t="s">
        <v>66</v>
      </c>
      <c r="C89" s="18" t="s">
        <v>365</v>
      </c>
      <c r="D89" s="135">
        <v>7</v>
      </c>
      <c r="E89" s="132">
        <v>0.28958333333333336</v>
      </c>
      <c r="F89" s="135">
        <v>2</v>
      </c>
      <c r="G89" s="132">
        <v>4.9305555555555554E-2</v>
      </c>
      <c r="H89" s="135">
        <v>2</v>
      </c>
      <c r="I89" s="132">
        <v>3.1944444444444449E-2</v>
      </c>
      <c r="J89" s="14"/>
      <c r="K89" s="2"/>
      <c r="L89" s="2"/>
      <c r="M89" s="20">
        <f t="shared" ref="M89:M91" si="12">E89+G89+I89</f>
        <v>0.37083333333333335</v>
      </c>
      <c r="N89" s="12"/>
      <c r="O89" s="12"/>
    </row>
    <row r="90" spans="1:15">
      <c r="A90" s="42" t="s">
        <v>6</v>
      </c>
      <c r="B90" s="6" t="s">
        <v>263</v>
      </c>
      <c r="C90" s="18" t="s">
        <v>365</v>
      </c>
      <c r="D90" s="135">
        <v>0</v>
      </c>
      <c r="E90" s="132">
        <v>0</v>
      </c>
      <c r="F90" s="135">
        <v>0</v>
      </c>
      <c r="G90" s="132">
        <v>0</v>
      </c>
      <c r="H90" s="135">
        <v>0</v>
      </c>
      <c r="I90" s="132">
        <v>0</v>
      </c>
      <c r="J90" s="14"/>
      <c r="K90" s="2"/>
      <c r="L90" s="2"/>
      <c r="M90" s="20">
        <f t="shared" si="12"/>
        <v>0</v>
      </c>
      <c r="N90" s="12"/>
      <c r="O90" s="12"/>
    </row>
    <row r="91" spans="1:15">
      <c r="A91" s="42" t="s">
        <v>7</v>
      </c>
      <c r="B91" s="6" t="s">
        <v>119</v>
      </c>
      <c r="C91" s="18" t="s">
        <v>365</v>
      </c>
      <c r="D91" s="135">
        <v>4</v>
      </c>
      <c r="E91" s="132">
        <v>0.40416666666666662</v>
      </c>
      <c r="F91" s="135">
        <v>3</v>
      </c>
      <c r="G91" s="132">
        <v>0.2076388888888889</v>
      </c>
      <c r="H91" s="135">
        <v>0</v>
      </c>
      <c r="I91" s="132">
        <v>0</v>
      </c>
      <c r="J91" s="14"/>
      <c r="K91" s="2"/>
      <c r="L91" s="2"/>
      <c r="M91" s="20">
        <f t="shared" si="12"/>
        <v>0.61180555555555549</v>
      </c>
      <c r="N91" s="12"/>
      <c r="O91" s="12"/>
    </row>
    <row r="92" spans="1:15">
      <c r="A92" s="42"/>
      <c r="B92" s="6"/>
      <c r="C92" s="6"/>
      <c r="F92" s="5"/>
      <c r="G92" s="170"/>
      <c r="J92" s="14"/>
      <c r="K92" s="2"/>
      <c r="L92" s="2"/>
      <c r="M92" s="23"/>
      <c r="N92" s="12"/>
      <c r="O92" s="12"/>
    </row>
    <row r="93" spans="1:15">
      <c r="A93" s="463">
        <v>3</v>
      </c>
      <c r="B93" s="6" t="s">
        <v>3</v>
      </c>
      <c r="C93" s="6" t="s">
        <v>366</v>
      </c>
      <c r="D93" s="184"/>
      <c r="E93" s="264"/>
      <c r="F93" s="5"/>
      <c r="G93" s="170"/>
      <c r="H93" s="184"/>
      <c r="I93" s="264"/>
      <c r="J93" s="14"/>
      <c r="K93" s="2"/>
      <c r="L93" s="2"/>
      <c r="M93" s="12"/>
      <c r="N93" s="23">
        <f>E93+G93+I93</f>
        <v>0</v>
      </c>
      <c r="O93" s="12"/>
    </row>
    <row r="94" spans="1:15">
      <c r="A94" s="463"/>
      <c r="B94" s="6"/>
      <c r="C94" s="6"/>
      <c r="F94" s="5"/>
      <c r="G94" s="170"/>
      <c r="J94" s="14"/>
      <c r="K94" s="2"/>
      <c r="L94" s="2"/>
      <c r="M94" s="12"/>
      <c r="N94" s="12"/>
      <c r="O94" s="12"/>
    </row>
    <row r="95" spans="1:15">
      <c r="A95" s="463">
        <v>4</v>
      </c>
      <c r="B95" s="6" t="s">
        <v>4</v>
      </c>
      <c r="C95" s="6" t="s">
        <v>367</v>
      </c>
      <c r="D95" s="184">
        <v>72</v>
      </c>
      <c r="E95" s="132">
        <v>11.835416666666667</v>
      </c>
      <c r="F95" s="184">
        <v>24</v>
      </c>
      <c r="G95" s="132">
        <v>1.03125</v>
      </c>
      <c r="H95" s="184">
        <v>80</v>
      </c>
      <c r="I95" s="132">
        <v>11.602777777777776</v>
      </c>
      <c r="J95" s="2"/>
      <c r="K95" s="2"/>
      <c r="L95" s="2"/>
      <c r="M95" s="12"/>
      <c r="N95" s="12"/>
      <c r="O95" s="162">
        <f t="shared" ref="O95" si="13">E95+G95+I95</f>
        <v>24.469444444444441</v>
      </c>
    </row>
    <row r="96" spans="1:15">
      <c r="A96" s="42" t="s">
        <v>5</v>
      </c>
      <c r="B96" s="6" t="s">
        <v>264</v>
      </c>
      <c r="C96" s="6" t="s">
        <v>367</v>
      </c>
      <c r="D96" s="2"/>
      <c r="E96" s="20"/>
      <c r="F96" s="186"/>
      <c r="G96" s="163"/>
      <c r="H96" s="2"/>
      <c r="I96" s="20"/>
      <c r="J96" s="2"/>
      <c r="K96" s="2"/>
      <c r="L96" s="2"/>
      <c r="M96" s="12"/>
      <c r="N96" s="12"/>
      <c r="O96" s="162"/>
    </row>
    <row r="97" spans="1:15">
      <c r="A97" s="42" t="s">
        <v>6</v>
      </c>
      <c r="B97" s="6" t="s">
        <v>265</v>
      </c>
      <c r="C97" s="6" t="s">
        <v>367</v>
      </c>
      <c r="D97" s="2"/>
      <c r="E97" s="20"/>
      <c r="F97" s="186"/>
      <c r="G97" s="163"/>
      <c r="H97" s="2"/>
      <c r="I97" s="20"/>
      <c r="J97" s="2"/>
      <c r="K97" s="2"/>
      <c r="L97" s="2"/>
      <c r="M97" s="12"/>
      <c r="N97" s="12"/>
      <c r="O97" s="162"/>
    </row>
    <row r="98" spans="1:15">
      <c r="A98" s="42" t="s">
        <v>7</v>
      </c>
      <c r="B98" s="6" t="s">
        <v>266</v>
      </c>
      <c r="C98" s="6" t="s">
        <v>367</v>
      </c>
      <c r="D98" s="2"/>
      <c r="E98" s="20"/>
      <c r="F98" s="186"/>
      <c r="G98" s="163"/>
      <c r="H98" s="2"/>
      <c r="I98" s="20"/>
      <c r="J98" s="2"/>
      <c r="K98" s="2"/>
      <c r="L98" s="2"/>
      <c r="M98" s="12"/>
      <c r="N98" s="12"/>
      <c r="O98" s="162"/>
    </row>
    <row r="99" spans="1:15">
      <c r="A99" s="42" t="s">
        <v>8</v>
      </c>
      <c r="B99" s="6" t="s">
        <v>267</v>
      </c>
      <c r="C99" s="6" t="s">
        <v>367</v>
      </c>
      <c r="D99" s="2"/>
      <c r="E99" s="20"/>
      <c r="F99" s="186"/>
      <c r="G99" s="163"/>
      <c r="H99" s="2"/>
      <c r="I99" s="20"/>
      <c r="J99" s="2"/>
      <c r="K99" s="2"/>
      <c r="L99" s="2"/>
      <c r="M99" s="12"/>
      <c r="N99" s="12"/>
      <c r="O99" s="162"/>
    </row>
    <row r="100" spans="1:15">
      <c r="A100" s="42" t="s">
        <v>9</v>
      </c>
      <c r="B100" s="6" t="s">
        <v>268</v>
      </c>
      <c r="C100" s="6" t="s">
        <v>367</v>
      </c>
      <c r="D100" s="2"/>
      <c r="E100" s="20"/>
      <c r="F100" s="186"/>
      <c r="G100" s="163"/>
      <c r="H100" s="2"/>
      <c r="I100" s="20"/>
      <c r="J100" s="2"/>
      <c r="K100" s="2"/>
      <c r="L100" s="2"/>
      <c r="M100" s="12"/>
      <c r="N100" s="12"/>
      <c r="O100" s="162"/>
    </row>
    <row r="101" spans="1:15">
      <c r="A101" s="42" t="s">
        <v>10</v>
      </c>
      <c r="B101" s="6" t="s">
        <v>269</v>
      </c>
      <c r="C101" s="6" t="s">
        <v>367</v>
      </c>
      <c r="D101" s="2"/>
      <c r="E101" s="20"/>
      <c r="F101" s="187"/>
      <c r="G101" s="163"/>
      <c r="H101" s="2"/>
      <c r="I101" s="20"/>
      <c r="J101" s="2"/>
      <c r="K101" s="2"/>
      <c r="L101" s="2"/>
      <c r="M101" s="12"/>
      <c r="N101" s="12"/>
      <c r="O101" s="162"/>
    </row>
    <row r="102" spans="1:15">
      <c r="A102" s="42" t="s">
        <v>72</v>
      </c>
      <c r="B102" s="6" t="s">
        <v>270</v>
      </c>
      <c r="C102" s="6" t="s">
        <v>367</v>
      </c>
      <c r="D102" s="2"/>
      <c r="E102" s="20"/>
      <c r="F102" s="186"/>
      <c r="G102" s="163"/>
      <c r="H102" s="2"/>
      <c r="I102" s="20"/>
      <c r="J102" s="2"/>
      <c r="K102" s="2"/>
      <c r="L102" s="2"/>
      <c r="M102" s="12"/>
      <c r="N102" s="12"/>
      <c r="O102" s="162"/>
    </row>
    <row r="103" spans="1:15">
      <c r="A103" s="42" t="s">
        <v>73</v>
      </c>
      <c r="B103" s="6" t="s">
        <v>271</v>
      </c>
      <c r="C103" s="6" t="s">
        <v>367</v>
      </c>
      <c r="D103" s="2"/>
      <c r="E103" s="20"/>
      <c r="F103" s="186"/>
      <c r="G103" s="163"/>
      <c r="H103" s="2"/>
      <c r="I103" s="20"/>
      <c r="J103" s="2"/>
      <c r="K103" s="2"/>
      <c r="L103" s="2"/>
      <c r="M103" s="12"/>
      <c r="N103" s="12"/>
      <c r="O103" s="162"/>
    </row>
    <row r="104" spans="1:15">
      <c r="A104" s="42" t="s">
        <v>81</v>
      </c>
      <c r="B104" s="6" t="s">
        <v>272</v>
      </c>
      <c r="C104" s="6" t="s">
        <v>367</v>
      </c>
      <c r="D104" s="2"/>
      <c r="E104" s="20"/>
      <c r="F104" s="186"/>
      <c r="G104" s="163"/>
      <c r="H104" s="2"/>
      <c r="I104" s="20"/>
      <c r="J104" s="2"/>
      <c r="K104" s="2"/>
      <c r="L104" s="2"/>
      <c r="M104" s="12"/>
      <c r="N104" s="12"/>
      <c r="O104" s="162"/>
    </row>
    <row r="105" spans="1:15">
      <c r="A105" s="463"/>
      <c r="B105" s="6"/>
      <c r="C105" s="6"/>
      <c r="D105" s="2"/>
      <c r="E105" s="20"/>
      <c r="F105" s="2"/>
      <c r="G105" s="164"/>
      <c r="H105" s="2"/>
      <c r="I105" s="20"/>
      <c r="J105" s="2"/>
      <c r="K105" s="2"/>
      <c r="L105" s="2"/>
      <c r="M105" s="12"/>
      <c r="N105" s="12"/>
      <c r="O105" s="12"/>
    </row>
    <row r="106" spans="1:15">
      <c r="A106" s="463"/>
      <c r="B106" s="11" t="s">
        <v>278</v>
      </c>
      <c r="C106" s="11"/>
      <c r="F106" s="2"/>
      <c r="G106" s="164"/>
      <c r="J106" s="2"/>
      <c r="K106" s="2"/>
      <c r="L106" s="2"/>
      <c r="M106" s="12"/>
      <c r="N106" s="12"/>
      <c r="O106" s="12"/>
    </row>
    <row r="107" spans="1:15">
      <c r="A107" s="463">
        <v>1</v>
      </c>
      <c r="B107" s="18" t="s">
        <v>62</v>
      </c>
      <c r="C107" s="18" t="s">
        <v>365</v>
      </c>
      <c r="F107" s="2"/>
      <c r="G107" s="164"/>
      <c r="J107" s="2"/>
      <c r="K107" s="2"/>
      <c r="L107" s="2"/>
      <c r="M107" s="12"/>
      <c r="N107" s="12"/>
      <c r="O107" s="12"/>
    </row>
    <row r="108" spans="1:15" ht="18">
      <c r="A108" s="42" t="s">
        <v>5</v>
      </c>
      <c r="B108" s="6" t="s">
        <v>66</v>
      </c>
      <c r="C108" s="18" t="s">
        <v>365</v>
      </c>
      <c r="D108" s="397"/>
      <c r="E108" s="132"/>
      <c r="F108" s="138"/>
      <c r="G108" s="138"/>
      <c r="H108" s="138"/>
      <c r="I108" s="138"/>
      <c r="J108" s="2"/>
      <c r="K108" s="2"/>
      <c r="L108" s="2"/>
      <c r="M108" s="20">
        <f t="shared" ref="M108:M110" si="14">E108+G108+I108</f>
        <v>0</v>
      </c>
      <c r="N108" s="12"/>
      <c r="O108" s="12"/>
    </row>
    <row r="109" spans="1:15" ht="18">
      <c r="A109" s="42" t="s">
        <v>6</v>
      </c>
      <c r="B109" s="6" t="s">
        <v>67</v>
      </c>
      <c r="C109" s="18" t="s">
        <v>365</v>
      </c>
      <c r="D109" s="397"/>
      <c r="E109" s="132"/>
      <c r="F109" s="138"/>
      <c r="G109" s="138"/>
      <c r="H109" s="138">
        <v>1</v>
      </c>
      <c r="I109" s="132">
        <v>72.53402777777778</v>
      </c>
      <c r="J109" s="2"/>
      <c r="K109" s="2"/>
      <c r="L109" s="2"/>
      <c r="M109" s="20">
        <f t="shared" si="14"/>
        <v>72.53402777777778</v>
      </c>
      <c r="N109" s="12"/>
      <c r="O109" s="12"/>
    </row>
    <row r="110" spans="1:15" ht="18">
      <c r="A110" s="42" t="s">
        <v>7</v>
      </c>
      <c r="B110" s="6" t="s">
        <v>124</v>
      </c>
      <c r="C110" s="18" t="s">
        <v>365</v>
      </c>
      <c r="D110" s="397"/>
      <c r="E110" s="132"/>
      <c r="F110" s="138">
        <v>5</v>
      </c>
      <c r="G110" s="132">
        <v>4.7222222222222221E-2</v>
      </c>
      <c r="H110" s="138"/>
      <c r="I110" s="138"/>
      <c r="J110" s="2"/>
      <c r="K110" s="2"/>
      <c r="L110" s="2"/>
      <c r="M110" s="20">
        <f t="shared" si="14"/>
        <v>4.7222222222222221E-2</v>
      </c>
      <c r="N110" s="12"/>
      <c r="O110" s="12"/>
    </row>
    <row r="111" spans="1:15">
      <c r="A111" s="42"/>
      <c r="B111" s="6"/>
      <c r="C111" s="6"/>
      <c r="F111" s="159"/>
      <c r="G111" s="165"/>
      <c r="J111" s="2"/>
      <c r="K111" s="2"/>
      <c r="L111" s="2"/>
      <c r="M111" s="23"/>
      <c r="N111" s="12"/>
      <c r="O111" s="12"/>
    </row>
    <row r="112" spans="1:15">
      <c r="A112" s="463">
        <v>2</v>
      </c>
      <c r="B112" s="6" t="s">
        <v>3</v>
      </c>
      <c r="C112" s="6" t="s">
        <v>366</v>
      </c>
      <c r="F112" s="5"/>
      <c r="G112" s="166"/>
      <c r="J112" s="2"/>
      <c r="K112" s="2"/>
      <c r="L112" s="2"/>
      <c r="M112" s="12"/>
      <c r="N112" s="12"/>
      <c r="O112" s="12"/>
    </row>
    <row r="113" spans="1:15">
      <c r="A113" s="463"/>
      <c r="B113" s="6"/>
      <c r="C113" s="6"/>
      <c r="F113" s="5"/>
      <c r="G113" s="166"/>
      <c r="J113" s="2"/>
      <c r="K113" s="2"/>
      <c r="L113" s="2"/>
      <c r="M113" s="12"/>
      <c r="N113" s="12"/>
      <c r="O113" s="12"/>
    </row>
    <row r="114" spans="1:15">
      <c r="A114" s="463">
        <v>3</v>
      </c>
      <c r="B114" s="6" t="s">
        <v>11</v>
      </c>
      <c r="C114" s="6" t="s">
        <v>367</v>
      </c>
      <c r="F114" s="130"/>
      <c r="G114" s="167"/>
      <c r="J114" s="2"/>
      <c r="K114" s="2"/>
      <c r="L114" s="2"/>
      <c r="M114" s="12"/>
      <c r="N114" s="12"/>
      <c r="O114" s="23"/>
    </row>
    <row r="115" spans="1:15">
      <c r="A115" s="42" t="s">
        <v>5</v>
      </c>
      <c r="B115" s="6" t="s">
        <v>279</v>
      </c>
      <c r="C115" s="6" t="s">
        <v>367</v>
      </c>
      <c r="D115" s="336">
        <v>6</v>
      </c>
      <c r="E115" s="132">
        <v>9.1666666666666674E-2</v>
      </c>
      <c r="F115" s="336">
        <v>5</v>
      </c>
      <c r="G115" s="132">
        <v>9.0277777777777776E-2</v>
      </c>
      <c r="H115" s="336">
        <v>8</v>
      </c>
      <c r="I115" s="132">
        <v>0.27708333333333335</v>
      </c>
      <c r="J115" s="2"/>
      <c r="K115" s="2"/>
      <c r="L115" s="2"/>
      <c r="M115" s="12"/>
      <c r="N115" s="12"/>
      <c r="O115" s="162">
        <f t="shared" ref="O115" si="15">E115+G115+I115</f>
        <v>0.45902777777777781</v>
      </c>
    </row>
    <row r="116" spans="1:15">
      <c r="A116" s="42"/>
      <c r="B116" s="6"/>
      <c r="C116" s="6"/>
      <c r="D116" s="336"/>
      <c r="F116" s="336"/>
      <c r="H116" s="336"/>
      <c r="J116" s="2"/>
      <c r="K116" s="2"/>
      <c r="L116" s="2"/>
      <c r="M116" s="12"/>
      <c r="N116" s="12"/>
      <c r="O116" s="162"/>
    </row>
    <row r="117" spans="1:15">
      <c r="A117" s="463"/>
      <c r="B117" s="11" t="s">
        <v>260</v>
      </c>
      <c r="C117" s="11"/>
      <c r="D117" s="2"/>
      <c r="E117" s="20"/>
      <c r="F117" s="2"/>
      <c r="G117" s="164"/>
      <c r="H117" s="2"/>
      <c r="I117" s="20"/>
      <c r="J117" s="14"/>
      <c r="K117" s="2"/>
      <c r="L117" s="2"/>
      <c r="M117" s="12"/>
      <c r="N117" s="12"/>
      <c r="O117" s="12"/>
    </row>
    <row r="118" spans="1:15">
      <c r="A118" s="463">
        <v>1</v>
      </c>
      <c r="B118" s="18" t="s">
        <v>62</v>
      </c>
      <c r="C118" s="18" t="s">
        <v>365</v>
      </c>
      <c r="D118" s="2"/>
      <c r="E118" s="20"/>
      <c r="F118" s="2"/>
      <c r="G118" s="164"/>
      <c r="H118" s="2"/>
      <c r="I118" s="20"/>
      <c r="J118" s="14"/>
      <c r="K118" s="2"/>
      <c r="L118" s="2"/>
      <c r="M118" s="12"/>
      <c r="N118" s="12"/>
      <c r="O118" s="12"/>
    </row>
    <row r="119" spans="1:15">
      <c r="A119" s="42" t="s">
        <v>5</v>
      </c>
      <c r="B119" s="6" t="s">
        <v>66</v>
      </c>
      <c r="C119" s="18" t="s">
        <v>365</v>
      </c>
      <c r="D119" s="308">
        <v>4</v>
      </c>
      <c r="E119" s="132">
        <v>5.1388888888888894E-2</v>
      </c>
      <c r="F119" s="308">
        <v>1</v>
      </c>
      <c r="G119" s="132">
        <v>6.2499999999999995E-3</v>
      </c>
      <c r="H119" s="308">
        <v>3</v>
      </c>
      <c r="I119" s="132">
        <v>3.3333333333333333E-2</v>
      </c>
      <c r="J119" s="14"/>
      <c r="K119" s="2"/>
      <c r="L119" s="2"/>
      <c r="M119" s="20">
        <f t="shared" ref="M119:M121" si="16">E119+G119+I119</f>
        <v>9.0972222222222232E-2</v>
      </c>
      <c r="N119" s="12"/>
      <c r="O119" s="12"/>
    </row>
    <row r="120" spans="1:15">
      <c r="A120" s="42" t="s">
        <v>6</v>
      </c>
      <c r="B120" s="6" t="s">
        <v>127</v>
      </c>
      <c r="C120" s="18" t="s">
        <v>365</v>
      </c>
      <c r="D120" s="308">
        <v>4</v>
      </c>
      <c r="E120" s="132">
        <v>4.7916666666666663E-2</v>
      </c>
      <c r="F120" s="308">
        <v>2</v>
      </c>
      <c r="G120" s="132">
        <v>1.2499999999999999E-2</v>
      </c>
      <c r="H120" s="308">
        <v>4</v>
      </c>
      <c r="I120" s="132">
        <v>3.6805555555555557E-2</v>
      </c>
      <c r="J120" s="14"/>
      <c r="K120" s="2"/>
      <c r="L120" s="2"/>
      <c r="M120" s="20">
        <f t="shared" si="16"/>
        <v>9.722222222222221E-2</v>
      </c>
      <c r="N120" s="12"/>
      <c r="O120" s="12"/>
    </row>
    <row r="121" spans="1:15">
      <c r="A121" s="42" t="s">
        <v>7</v>
      </c>
      <c r="B121" s="6" t="s">
        <v>124</v>
      </c>
      <c r="C121" s="18" t="s">
        <v>365</v>
      </c>
      <c r="D121" s="308">
        <v>8</v>
      </c>
      <c r="E121" s="132">
        <v>0.11388888888888889</v>
      </c>
      <c r="F121" s="308">
        <v>3</v>
      </c>
      <c r="G121" s="132">
        <v>1.3194444444444444E-2</v>
      </c>
      <c r="H121" s="308">
        <v>7</v>
      </c>
      <c r="I121" s="132">
        <v>0.7631944444444444</v>
      </c>
      <c r="J121" s="14"/>
      <c r="K121" s="2"/>
      <c r="L121" s="2"/>
      <c r="M121" s="20">
        <f t="shared" si="16"/>
        <v>0.89027777777777772</v>
      </c>
      <c r="N121" s="12"/>
      <c r="O121" s="12"/>
    </row>
    <row r="122" spans="1:15">
      <c r="A122" s="42"/>
      <c r="B122" s="6"/>
      <c r="C122" s="6"/>
      <c r="D122" s="335"/>
      <c r="E122" s="335"/>
      <c r="F122" s="308"/>
      <c r="G122" s="132"/>
      <c r="H122" s="308"/>
      <c r="I122" s="132"/>
      <c r="J122" s="14"/>
      <c r="K122" s="2"/>
      <c r="L122" s="2"/>
      <c r="M122" s="23"/>
      <c r="N122" s="12"/>
      <c r="O122" s="12"/>
    </row>
    <row r="123" spans="1:15">
      <c r="A123" s="463">
        <v>2</v>
      </c>
      <c r="B123" s="6" t="s">
        <v>3</v>
      </c>
      <c r="C123" s="6" t="s">
        <v>366</v>
      </c>
      <c r="D123" s="2"/>
      <c r="E123" s="20"/>
      <c r="F123" s="308"/>
      <c r="G123" s="132"/>
      <c r="H123" s="308"/>
      <c r="I123" s="132"/>
      <c r="J123" s="14"/>
      <c r="K123" s="2"/>
      <c r="L123" s="2"/>
      <c r="M123" s="23"/>
      <c r="N123" s="12"/>
      <c r="O123" s="12"/>
    </row>
    <row r="124" spans="1:15">
      <c r="A124" s="42"/>
      <c r="B124" s="18"/>
      <c r="C124" s="6"/>
      <c r="D124" s="2"/>
      <c r="E124" s="20"/>
      <c r="F124" s="308"/>
      <c r="G124" s="132"/>
      <c r="H124" s="308"/>
      <c r="I124" s="132"/>
      <c r="J124" s="14"/>
      <c r="K124" s="2"/>
      <c r="L124" s="2"/>
      <c r="M124" s="12"/>
      <c r="N124" s="12"/>
      <c r="O124" s="12"/>
    </row>
    <row r="125" spans="1:15">
      <c r="A125" s="463">
        <v>3</v>
      </c>
      <c r="B125" s="6" t="s">
        <v>11</v>
      </c>
      <c r="C125" s="6" t="s">
        <v>367</v>
      </c>
      <c r="D125" s="2"/>
      <c r="E125" s="20"/>
      <c r="F125" s="308"/>
      <c r="G125" s="132"/>
      <c r="H125" s="308"/>
      <c r="I125" s="132"/>
      <c r="J125" s="14"/>
      <c r="K125" s="2"/>
      <c r="L125" s="2"/>
      <c r="M125" s="12"/>
      <c r="N125" s="12"/>
      <c r="O125" s="23"/>
    </row>
    <row r="126" spans="1:15" s="63" customFormat="1" ht="14.25">
      <c r="A126" s="72" t="s">
        <v>5</v>
      </c>
      <c r="B126" s="6" t="s">
        <v>374</v>
      </c>
      <c r="C126" s="6" t="s">
        <v>367</v>
      </c>
      <c r="D126" s="308">
        <v>1</v>
      </c>
      <c r="E126" s="132">
        <v>2.0833333333333333E-3</v>
      </c>
      <c r="F126" s="308">
        <v>2</v>
      </c>
      <c r="G126" s="132">
        <v>6.2499999999999995E-3</v>
      </c>
      <c r="H126" s="308">
        <v>30</v>
      </c>
      <c r="I126" s="132">
        <v>8.0555555555555561E-2</v>
      </c>
      <c r="J126" s="173"/>
      <c r="K126" s="174"/>
      <c r="L126" s="174"/>
      <c r="M126" s="174"/>
      <c r="N126" s="174"/>
      <c r="O126" s="162">
        <f t="shared" ref="O126" si="17">E126+G126+I126</f>
        <v>8.8888888888888892E-2</v>
      </c>
    </row>
    <row r="127" spans="1:15">
      <c r="A127" s="42"/>
      <c r="B127" s="26"/>
      <c r="C127" s="26"/>
      <c r="D127" s="2"/>
      <c r="E127" s="20"/>
      <c r="F127" s="159"/>
      <c r="G127" s="20"/>
      <c r="H127" s="2"/>
      <c r="I127" s="20"/>
      <c r="J127" s="14"/>
      <c r="K127" s="162"/>
      <c r="L127" s="2"/>
      <c r="M127" s="23"/>
      <c r="N127" s="12"/>
      <c r="O127" s="162"/>
    </row>
    <row r="128" spans="1:15">
      <c r="A128" s="104"/>
      <c r="B128" s="11" t="s">
        <v>251</v>
      </c>
      <c r="C128" s="11"/>
      <c r="D128" s="2"/>
      <c r="E128" s="20"/>
      <c r="F128" s="2"/>
      <c r="G128" s="164"/>
      <c r="H128" s="2"/>
      <c r="I128" s="20"/>
      <c r="J128" s="2"/>
      <c r="K128" s="2"/>
      <c r="L128" s="2"/>
      <c r="M128" s="12"/>
      <c r="N128" s="12"/>
      <c r="O128" s="12"/>
    </row>
    <row r="129" spans="1:17">
      <c r="A129" s="104">
        <v>1</v>
      </c>
      <c r="B129" s="18" t="s">
        <v>62</v>
      </c>
      <c r="C129" s="18" t="s">
        <v>365</v>
      </c>
      <c r="D129" s="2"/>
      <c r="E129" s="20"/>
      <c r="F129" s="2"/>
      <c r="G129" s="164"/>
      <c r="H129" s="2"/>
      <c r="I129" s="20"/>
      <c r="J129" s="2"/>
      <c r="K129" s="2"/>
      <c r="L129" s="2"/>
      <c r="M129" s="12"/>
      <c r="N129" s="12"/>
      <c r="O129" s="12"/>
    </row>
    <row r="130" spans="1:17">
      <c r="A130" s="42" t="s">
        <v>5</v>
      </c>
      <c r="B130" s="6" t="s">
        <v>68</v>
      </c>
      <c r="C130" s="18" t="s">
        <v>365</v>
      </c>
      <c r="D130" s="396">
        <v>12</v>
      </c>
      <c r="E130" s="259">
        <v>0.14652777777777778</v>
      </c>
      <c r="F130" s="396">
        <v>8</v>
      </c>
      <c r="G130" s="259">
        <v>0.22777777777777777</v>
      </c>
      <c r="H130" s="396">
        <v>20</v>
      </c>
      <c r="I130" s="259">
        <v>0.81041666666666667</v>
      </c>
      <c r="J130" s="2"/>
      <c r="K130" s="2"/>
      <c r="L130" s="2"/>
      <c r="M130" s="20">
        <f t="shared" ref="M130:M132" si="18">E130+G130+I130</f>
        <v>1.1847222222222222</v>
      </c>
      <c r="N130" s="12"/>
      <c r="O130" s="12"/>
    </row>
    <row r="131" spans="1:17">
      <c r="A131" s="42" t="s">
        <v>6</v>
      </c>
      <c r="B131" s="6" t="s">
        <v>127</v>
      </c>
      <c r="C131" s="18" t="s">
        <v>365</v>
      </c>
      <c r="D131" s="244">
        <v>7</v>
      </c>
      <c r="E131" s="132">
        <v>7.0833333333333331E-2</v>
      </c>
      <c r="F131" s="244">
        <v>5</v>
      </c>
      <c r="G131" s="259">
        <v>0.22500000000000001</v>
      </c>
      <c r="H131" s="244">
        <v>17</v>
      </c>
      <c r="I131" s="259">
        <v>0.47638888888888892</v>
      </c>
      <c r="J131" s="2"/>
      <c r="K131" s="2"/>
      <c r="L131" s="2"/>
      <c r="M131" s="20">
        <f t="shared" si="18"/>
        <v>0.77222222222222225</v>
      </c>
      <c r="N131" s="12"/>
      <c r="O131" s="12"/>
    </row>
    <row r="132" spans="1:17">
      <c r="A132" s="42" t="s">
        <v>7</v>
      </c>
      <c r="B132" s="6" t="s">
        <v>69</v>
      </c>
      <c r="C132" s="18" t="s">
        <v>365</v>
      </c>
      <c r="D132" s="244">
        <v>5</v>
      </c>
      <c r="E132" s="132">
        <v>5.2083333333333336E-2</v>
      </c>
      <c r="F132" s="244">
        <v>6</v>
      </c>
      <c r="G132" s="259">
        <v>0.57916666666666672</v>
      </c>
      <c r="H132" s="244">
        <v>22</v>
      </c>
      <c r="I132" s="259">
        <v>1.0472222222222223</v>
      </c>
      <c r="J132" s="2"/>
      <c r="K132" s="2"/>
      <c r="L132" s="2"/>
      <c r="M132" s="20">
        <f t="shared" si="18"/>
        <v>1.6784722222222224</v>
      </c>
      <c r="N132" s="12"/>
      <c r="O132" s="12"/>
    </row>
    <row r="133" spans="1:17">
      <c r="A133" s="42"/>
      <c r="B133" s="6"/>
      <c r="C133" s="6"/>
      <c r="F133" s="168"/>
      <c r="G133" s="169"/>
      <c r="J133" s="2"/>
      <c r="K133" s="2"/>
      <c r="L133" s="2"/>
      <c r="M133" s="23"/>
      <c r="N133" s="12"/>
      <c r="O133" s="12"/>
    </row>
    <row r="134" spans="1:17" ht="14.25">
      <c r="A134" s="104">
        <v>2</v>
      </c>
      <c r="B134" s="6" t="s">
        <v>3</v>
      </c>
      <c r="C134" s="6" t="s">
        <v>366</v>
      </c>
      <c r="D134" s="393"/>
      <c r="E134" s="226"/>
      <c r="F134" s="244">
        <v>1</v>
      </c>
      <c r="G134" s="259">
        <v>1.8055555555555557E-2</v>
      </c>
      <c r="H134" s="244">
        <v>0</v>
      </c>
      <c r="I134" s="259">
        <v>0</v>
      </c>
      <c r="J134" s="2"/>
      <c r="K134" s="2"/>
      <c r="L134" s="2"/>
      <c r="M134" s="23"/>
      <c r="N134" s="23">
        <f>E134+G134+I134</f>
        <v>1.8055555555555557E-2</v>
      </c>
      <c r="O134" s="12"/>
      <c r="Q134" s="56"/>
    </row>
    <row r="135" spans="1:17">
      <c r="A135" s="42"/>
      <c r="B135" s="18"/>
      <c r="C135" s="6"/>
      <c r="D135" s="2"/>
      <c r="E135" s="20"/>
      <c r="F135" s="244"/>
      <c r="G135" s="259"/>
      <c r="H135" s="244"/>
      <c r="I135" s="259"/>
      <c r="J135" s="2"/>
      <c r="K135" s="2"/>
      <c r="L135" s="2"/>
      <c r="M135" s="12"/>
      <c r="N135" s="12"/>
      <c r="O135" s="12"/>
    </row>
    <row r="136" spans="1:17">
      <c r="A136" s="104">
        <v>3</v>
      </c>
      <c r="B136" s="6" t="s">
        <v>11</v>
      </c>
      <c r="C136" s="6" t="s">
        <v>367</v>
      </c>
      <c r="D136" s="2"/>
      <c r="E136" s="20"/>
      <c r="F136" s="244"/>
      <c r="G136" s="259"/>
      <c r="H136" s="244"/>
      <c r="I136" s="259"/>
      <c r="J136" s="2"/>
      <c r="K136" s="2"/>
      <c r="L136" s="2"/>
      <c r="M136" s="12"/>
      <c r="N136" s="12"/>
      <c r="O136" s="23"/>
    </row>
    <row r="137" spans="1:17">
      <c r="A137" s="42" t="s">
        <v>5</v>
      </c>
      <c r="B137" s="6" t="s">
        <v>252</v>
      </c>
      <c r="C137" s="6" t="s">
        <v>367</v>
      </c>
      <c r="D137" s="396">
        <v>5</v>
      </c>
      <c r="E137" s="259">
        <v>7.9861111111111105E-2</v>
      </c>
      <c r="F137" s="244">
        <v>7</v>
      </c>
      <c r="G137" s="259">
        <v>0.71527777777777779</v>
      </c>
      <c r="H137" s="244">
        <v>13</v>
      </c>
      <c r="I137" s="259">
        <v>0.93263888888888891</v>
      </c>
      <c r="J137" s="2"/>
      <c r="K137" s="2"/>
      <c r="L137" s="2"/>
      <c r="M137" s="12"/>
      <c r="N137" s="12"/>
      <c r="O137" s="162">
        <f t="shared" ref="O137:O141" si="19">E137+G137+I137</f>
        <v>1.7277777777777779</v>
      </c>
    </row>
    <row r="138" spans="1:17">
      <c r="A138" s="42" t="s">
        <v>6</v>
      </c>
      <c r="B138" s="6" t="s">
        <v>253</v>
      </c>
      <c r="C138" s="6" t="s">
        <v>367</v>
      </c>
      <c r="D138" s="244">
        <v>6</v>
      </c>
      <c r="E138" s="132">
        <v>0.11944444444444445</v>
      </c>
      <c r="F138" s="244">
        <v>3</v>
      </c>
      <c r="G138" s="259">
        <v>0.56805555555555554</v>
      </c>
      <c r="H138" s="244">
        <v>17</v>
      </c>
      <c r="I138" s="259">
        <v>0.6875</v>
      </c>
      <c r="J138" s="2"/>
      <c r="K138" s="2"/>
      <c r="L138" s="2"/>
      <c r="M138" s="12"/>
      <c r="N138" s="12"/>
      <c r="O138" s="162">
        <f t="shared" si="19"/>
        <v>1.375</v>
      </c>
    </row>
    <row r="139" spans="1:17">
      <c r="A139" s="42" t="s">
        <v>7</v>
      </c>
      <c r="B139" s="6" t="s">
        <v>254</v>
      </c>
      <c r="C139" s="6" t="s">
        <v>367</v>
      </c>
      <c r="D139" s="244">
        <v>6</v>
      </c>
      <c r="E139" s="132">
        <v>0.11458333333333333</v>
      </c>
      <c r="F139" s="244">
        <v>6</v>
      </c>
      <c r="G139" s="259">
        <v>0.9243055555555556</v>
      </c>
      <c r="H139" s="244">
        <v>13</v>
      </c>
      <c r="I139" s="259">
        <v>0.73888888888888893</v>
      </c>
      <c r="J139" s="2"/>
      <c r="K139" s="2"/>
      <c r="L139" s="2"/>
      <c r="M139" s="12"/>
      <c r="N139" s="12"/>
      <c r="O139" s="162">
        <f t="shared" si="19"/>
        <v>1.7777777777777779</v>
      </c>
    </row>
    <row r="140" spans="1:17">
      <c r="A140" s="42" t="s">
        <v>8</v>
      </c>
      <c r="B140" s="6" t="s">
        <v>255</v>
      </c>
      <c r="C140" s="6" t="s">
        <v>367</v>
      </c>
      <c r="D140" s="244">
        <v>9</v>
      </c>
      <c r="E140" s="132">
        <v>8.5416666666666655E-2</v>
      </c>
      <c r="F140" s="244">
        <v>10</v>
      </c>
      <c r="G140" s="259">
        <v>1.0430555555555556</v>
      </c>
      <c r="H140" s="244">
        <v>18</v>
      </c>
      <c r="I140" s="259">
        <v>0.36805555555555558</v>
      </c>
      <c r="J140" s="2"/>
      <c r="K140" s="2"/>
      <c r="L140" s="2"/>
      <c r="M140" s="12"/>
      <c r="N140" s="12"/>
      <c r="O140" s="162">
        <f t="shared" si="19"/>
        <v>1.4965277777777779</v>
      </c>
    </row>
    <row r="141" spans="1:17">
      <c r="A141" s="42" t="s">
        <v>9</v>
      </c>
      <c r="B141" s="6" t="s">
        <v>256</v>
      </c>
      <c r="C141" s="6" t="s">
        <v>367</v>
      </c>
      <c r="D141" s="393">
        <v>30</v>
      </c>
      <c r="E141" s="226">
        <v>0.17847222222222223</v>
      </c>
      <c r="F141" s="244">
        <v>15</v>
      </c>
      <c r="G141" s="259">
        <v>2.3368055555555558</v>
      </c>
      <c r="H141" s="244">
        <v>19</v>
      </c>
      <c r="I141" s="259">
        <v>0.39861111111111108</v>
      </c>
      <c r="J141" s="2"/>
      <c r="K141" s="2"/>
      <c r="L141" s="2"/>
      <c r="M141" s="12"/>
      <c r="N141" s="12"/>
      <c r="O141" s="162">
        <f t="shared" si="19"/>
        <v>2.9138888888888892</v>
      </c>
    </row>
    <row r="142" spans="1:17">
      <c r="A142" s="42"/>
      <c r="B142" s="6"/>
      <c r="C142" s="6"/>
      <c r="D142" s="2"/>
      <c r="E142" s="20"/>
      <c r="F142" s="5"/>
      <c r="G142" s="170"/>
      <c r="H142" s="2"/>
      <c r="I142" s="20"/>
      <c r="J142" s="2"/>
      <c r="K142" s="2"/>
      <c r="L142" s="2"/>
      <c r="M142" s="23"/>
      <c r="N142" s="12"/>
      <c r="O142" s="12"/>
    </row>
    <row r="143" spans="1:17">
      <c r="A143" s="104"/>
      <c r="B143" s="6"/>
      <c r="C143" s="6"/>
      <c r="D143" s="2"/>
      <c r="E143" s="20"/>
      <c r="F143" s="143"/>
      <c r="G143" s="172"/>
      <c r="H143" s="2"/>
      <c r="I143" s="20"/>
      <c r="J143" s="2"/>
      <c r="K143" s="2"/>
      <c r="L143" s="2"/>
      <c r="M143" s="12"/>
      <c r="N143" s="12"/>
      <c r="O143" s="23"/>
    </row>
    <row r="144" spans="1:17">
      <c r="A144" s="104"/>
      <c r="B144" s="11" t="s">
        <v>259</v>
      </c>
      <c r="C144" s="11"/>
      <c r="D144" s="2"/>
      <c r="E144" s="20"/>
      <c r="F144" s="2"/>
      <c r="G144" s="164"/>
      <c r="H144" s="2"/>
      <c r="I144" s="20"/>
      <c r="J144" s="2"/>
      <c r="K144" s="2"/>
      <c r="L144" s="2"/>
      <c r="M144" s="12"/>
      <c r="N144" s="12"/>
      <c r="O144" s="12"/>
    </row>
    <row r="145" spans="1:15">
      <c r="A145" s="104">
        <v>1</v>
      </c>
      <c r="B145" s="18" t="s">
        <v>62</v>
      </c>
      <c r="C145" s="18" t="s">
        <v>365</v>
      </c>
      <c r="D145" s="2"/>
      <c r="E145" s="20"/>
      <c r="F145" s="2"/>
      <c r="G145" s="164"/>
      <c r="H145" s="2"/>
      <c r="I145" s="20"/>
      <c r="J145" s="2"/>
      <c r="K145" s="2"/>
      <c r="L145" s="2"/>
      <c r="M145" s="12"/>
      <c r="N145" s="12"/>
      <c r="O145" s="12"/>
    </row>
    <row r="146" spans="1:15">
      <c r="A146" s="42" t="s">
        <v>5</v>
      </c>
      <c r="B146" s="6" t="s">
        <v>137</v>
      </c>
      <c r="C146" s="18" t="s">
        <v>365</v>
      </c>
      <c r="D146" s="312">
        <v>2</v>
      </c>
      <c r="E146" s="132">
        <v>3.9583333333333331E-2</v>
      </c>
      <c r="F146" s="312">
        <v>4</v>
      </c>
      <c r="G146" s="226">
        <v>4.2361111111111106E-2</v>
      </c>
      <c r="H146" s="312">
        <v>6</v>
      </c>
      <c r="I146" s="226">
        <v>0.78263888888888899</v>
      </c>
      <c r="J146" s="2"/>
      <c r="K146" s="2"/>
      <c r="L146" s="149"/>
      <c r="M146" s="20">
        <f t="shared" ref="M146:M147" si="20">E146+G146+I146</f>
        <v>0.86458333333333348</v>
      </c>
      <c r="N146" s="12"/>
      <c r="O146" s="12"/>
    </row>
    <row r="147" spans="1:15">
      <c r="A147" s="42" t="s">
        <v>6</v>
      </c>
      <c r="B147" s="6" t="s">
        <v>67</v>
      </c>
      <c r="C147" s="18" t="s">
        <v>365</v>
      </c>
      <c r="D147" s="312">
        <v>0</v>
      </c>
      <c r="E147" s="132">
        <v>0</v>
      </c>
      <c r="F147" s="312">
        <v>0</v>
      </c>
      <c r="G147" s="226">
        <v>0</v>
      </c>
      <c r="H147" s="312">
        <v>2</v>
      </c>
      <c r="I147" s="226">
        <v>3.1944444444444449E-2</v>
      </c>
      <c r="J147" s="2"/>
      <c r="K147" s="2"/>
      <c r="L147" s="149"/>
      <c r="M147" s="20">
        <f t="shared" si="20"/>
        <v>3.1944444444444449E-2</v>
      </c>
      <c r="N147" s="12"/>
      <c r="O147" s="12"/>
    </row>
    <row r="148" spans="1:15">
      <c r="A148" s="104"/>
      <c r="B148" s="1"/>
      <c r="C148" s="1"/>
      <c r="D148" s="2"/>
      <c r="E148" s="311"/>
      <c r="F148" s="312"/>
      <c r="G148" s="226"/>
      <c r="H148" s="312"/>
      <c r="I148" s="226"/>
      <c r="J148" s="2"/>
      <c r="K148" s="2"/>
      <c r="L148" s="2"/>
      <c r="M148" s="12"/>
      <c r="N148" s="12"/>
      <c r="O148" s="12"/>
    </row>
    <row r="149" spans="1:15">
      <c r="A149" s="104">
        <v>2</v>
      </c>
      <c r="B149" s="6" t="s">
        <v>3</v>
      </c>
      <c r="C149" s="6" t="s">
        <v>366</v>
      </c>
      <c r="D149" s="2"/>
      <c r="E149" s="20"/>
      <c r="F149" s="312"/>
      <c r="G149" s="226"/>
      <c r="H149" s="312"/>
      <c r="I149" s="226"/>
      <c r="J149" s="14"/>
      <c r="K149" s="2"/>
      <c r="L149" s="2"/>
      <c r="M149" s="12"/>
      <c r="N149" s="12"/>
      <c r="O149" s="12"/>
    </row>
    <row r="150" spans="1:15">
      <c r="A150" s="104"/>
      <c r="B150" s="6"/>
      <c r="C150" s="6"/>
      <c r="D150" s="2"/>
      <c r="E150" s="20"/>
      <c r="F150" s="312"/>
      <c r="G150" s="226"/>
      <c r="H150" s="312"/>
      <c r="I150" s="226"/>
      <c r="J150" s="14"/>
      <c r="K150" s="2"/>
      <c r="L150" s="2"/>
      <c r="M150" s="12"/>
      <c r="N150" s="12"/>
      <c r="O150" s="12"/>
    </row>
    <row r="151" spans="1:15">
      <c r="A151" s="104">
        <v>3</v>
      </c>
      <c r="B151" s="6" t="s">
        <v>4</v>
      </c>
      <c r="C151" s="6" t="s">
        <v>367</v>
      </c>
      <c r="D151" s="2"/>
      <c r="E151" s="20"/>
      <c r="F151" s="312"/>
      <c r="G151" s="226"/>
      <c r="H151" s="312"/>
      <c r="I151" s="226"/>
      <c r="J151" s="14"/>
      <c r="K151" s="2"/>
      <c r="L151" s="2"/>
      <c r="M151" s="12"/>
      <c r="N151" s="12"/>
      <c r="O151" s="161"/>
    </row>
    <row r="152" spans="1:15">
      <c r="A152" s="42" t="s">
        <v>5</v>
      </c>
      <c r="B152" s="6" t="s">
        <v>630</v>
      </c>
      <c r="C152" s="6" t="s">
        <v>367</v>
      </c>
      <c r="D152" s="312">
        <v>1</v>
      </c>
      <c r="E152" s="132">
        <v>3.6805555555555557E-2</v>
      </c>
      <c r="F152" s="312">
        <v>7</v>
      </c>
      <c r="G152" s="226">
        <v>0.93333333333333324</v>
      </c>
      <c r="H152" s="312">
        <v>7</v>
      </c>
      <c r="I152" s="226">
        <v>0.22500000000000001</v>
      </c>
      <c r="J152" s="14"/>
      <c r="K152" s="2"/>
      <c r="L152" s="2"/>
      <c r="M152" s="12"/>
      <c r="N152" s="12"/>
      <c r="O152" s="162">
        <f t="shared" ref="O152" si="21">E152+G152+I152</f>
        <v>1.1951388888888888</v>
      </c>
    </row>
    <row r="153" spans="1:15">
      <c r="A153" s="42"/>
      <c r="B153" s="26"/>
      <c r="C153" s="26"/>
      <c r="D153" s="2"/>
      <c r="E153" s="20"/>
      <c r="F153" s="159"/>
      <c r="G153" s="165"/>
      <c r="H153" s="2"/>
      <c r="I153" s="20"/>
      <c r="J153" s="14"/>
      <c r="K153" s="162"/>
      <c r="L153" s="2"/>
      <c r="M153" s="23"/>
      <c r="N153" s="12"/>
      <c r="O153" s="162"/>
    </row>
    <row r="154" spans="1:15">
      <c r="A154" s="104"/>
      <c r="B154" s="11" t="s">
        <v>376</v>
      </c>
      <c r="C154" s="11"/>
      <c r="F154" s="2"/>
      <c r="G154" s="164"/>
      <c r="J154" s="14"/>
      <c r="K154" s="2"/>
      <c r="L154" s="2"/>
      <c r="M154" s="12"/>
      <c r="N154" s="12"/>
      <c r="O154" s="12"/>
    </row>
    <row r="155" spans="1:15">
      <c r="A155" s="104">
        <v>1</v>
      </c>
      <c r="B155" s="18" t="s">
        <v>62</v>
      </c>
      <c r="C155" s="18" t="s">
        <v>365</v>
      </c>
      <c r="F155" s="2"/>
      <c r="G155" s="164"/>
      <c r="J155" s="14"/>
      <c r="K155" s="2"/>
      <c r="L155" s="2"/>
      <c r="M155" s="12"/>
      <c r="N155" s="12"/>
      <c r="O155" s="12"/>
    </row>
    <row r="156" spans="1:15">
      <c r="A156" s="42" t="s">
        <v>5</v>
      </c>
      <c r="B156" s="6" t="s">
        <v>137</v>
      </c>
      <c r="C156" s="18" t="s">
        <v>365</v>
      </c>
      <c r="D156" s="308">
        <v>2</v>
      </c>
      <c r="E156" s="132">
        <v>2.5694444444444443E-2</v>
      </c>
      <c r="F156" s="308">
        <v>13</v>
      </c>
      <c r="G156" s="132">
        <v>4.8611111111111112E-2</v>
      </c>
      <c r="H156" s="308">
        <v>2</v>
      </c>
      <c r="I156" s="132">
        <v>2.6388888888888889E-2</v>
      </c>
      <c r="J156" s="181"/>
      <c r="K156" s="2"/>
      <c r="L156" s="2"/>
      <c r="M156" s="20">
        <f t="shared" ref="M156:M158" si="22">E156+G156+I156</f>
        <v>0.10069444444444445</v>
      </c>
      <c r="N156" s="12"/>
      <c r="O156" s="12"/>
    </row>
    <row r="157" spans="1:15">
      <c r="A157" s="42" t="s">
        <v>6</v>
      </c>
      <c r="B157" s="6" t="s">
        <v>67</v>
      </c>
      <c r="C157" s="18" t="s">
        <v>365</v>
      </c>
      <c r="D157" s="308">
        <v>2</v>
      </c>
      <c r="E157" s="132">
        <v>2.5694444444444443E-2</v>
      </c>
      <c r="F157" s="308">
        <v>13</v>
      </c>
      <c r="G157" s="132">
        <v>5.2777777777777778E-2</v>
      </c>
      <c r="H157" s="308">
        <v>3</v>
      </c>
      <c r="I157" s="132">
        <v>2.9861111111111113E-2</v>
      </c>
      <c r="J157" s="14"/>
      <c r="K157" s="2"/>
      <c r="L157" s="2"/>
      <c r="M157" s="20">
        <f t="shared" si="22"/>
        <v>0.10833333333333334</v>
      </c>
      <c r="N157" s="12"/>
      <c r="O157" s="12"/>
    </row>
    <row r="158" spans="1:15">
      <c r="A158" s="42" t="s">
        <v>7</v>
      </c>
      <c r="B158" s="6" t="s">
        <v>69</v>
      </c>
      <c r="C158" s="18" t="s">
        <v>365</v>
      </c>
      <c r="D158" s="308">
        <v>9</v>
      </c>
      <c r="E158" s="132">
        <v>0.36944444444444446</v>
      </c>
      <c r="F158" s="308">
        <v>0</v>
      </c>
      <c r="G158" s="132">
        <v>0</v>
      </c>
      <c r="H158" s="308">
        <v>1</v>
      </c>
      <c r="I158" s="132">
        <v>4.8611111111111112E-3</v>
      </c>
      <c r="J158" s="14"/>
      <c r="K158" s="2"/>
      <c r="L158" s="2"/>
      <c r="M158" s="20">
        <f t="shared" si="22"/>
        <v>0.37430555555555556</v>
      </c>
      <c r="N158" s="12"/>
      <c r="O158" s="12"/>
    </row>
    <row r="159" spans="1:15" ht="18">
      <c r="A159" s="42"/>
      <c r="B159" s="6"/>
      <c r="C159" s="6"/>
      <c r="F159" s="391"/>
      <c r="G159" s="392"/>
      <c r="H159" s="391"/>
      <c r="I159" s="392"/>
      <c r="J159" s="14"/>
      <c r="K159" s="2"/>
      <c r="L159" s="2"/>
      <c r="M159" s="23"/>
      <c r="N159" s="12"/>
      <c r="O159" s="12"/>
    </row>
    <row r="160" spans="1:15">
      <c r="A160" s="104">
        <v>2</v>
      </c>
      <c r="B160" s="6" t="s">
        <v>3</v>
      </c>
      <c r="C160" s="6" t="s">
        <v>366</v>
      </c>
      <c r="D160" s="2"/>
      <c r="E160" s="20"/>
      <c r="F160" s="5"/>
      <c r="G160" s="193"/>
      <c r="H160" s="2"/>
      <c r="I160" s="20"/>
      <c r="J160" s="14"/>
      <c r="K160" s="2"/>
      <c r="L160" s="2"/>
      <c r="M160" s="23"/>
      <c r="N160" s="12"/>
      <c r="O160" s="12"/>
    </row>
    <row r="161" spans="1:16">
      <c r="A161" s="42"/>
      <c r="B161" s="18"/>
      <c r="C161" s="6"/>
      <c r="D161" s="2"/>
      <c r="E161" s="20"/>
      <c r="F161" s="168"/>
      <c r="G161" s="194"/>
      <c r="H161" s="2"/>
      <c r="I161" s="20"/>
      <c r="J161" s="14"/>
      <c r="K161" s="2"/>
      <c r="L161" s="2"/>
      <c r="M161" s="12"/>
      <c r="N161" s="12"/>
      <c r="O161" s="12"/>
    </row>
    <row r="162" spans="1:16">
      <c r="A162" s="104">
        <v>3</v>
      </c>
      <c r="B162" s="6" t="s">
        <v>11</v>
      </c>
      <c r="C162" s="6" t="s">
        <v>367</v>
      </c>
      <c r="D162" s="2"/>
      <c r="E162" s="20"/>
      <c r="F162" s="168"/>
      <c r="G162" s="194"/>
      <c r="H162" s="2"/>
      <c r="I162" s="20"/>
      <c r="J162" s="14"/>
      <c r="K162" s="2"/>
      <c r="L162" s="2"/>
      <c r="M162" s="12"/>
      <c r="N162" s="12"/>
      <c r="O162" s="23"/>
    </row>
    <row r="163" spans="1:16" s="178" customFormat="1">
      <c r="A163" s="78"/>
      <c r="B163" s="93" t="s">
        <v>377</v>
      </c>
      <c r="C163" s="6" t="s">
        <v>367</v>
      </c>
      <c r="D163" s="455"/>
      <c r="E163" s="455"/>
      <c r="F163" s="7"/>
      <c r="G163" s="20"/>
      <c r="H163" s="455"/>
      <c r="I163" s="455"/>
      <c r="J163" s="179"/>
      <c r="K163" s="180"/>
      <c r="L163" s="180"/>
      <c r="M163" s="180"/>
      <c r="N163" s="180"/>
      <c r="O163" s="162"/>
    </row>
    <row r="164" spans="1:16" s="94" customFormat="1" ht="14.25">
      <c r="A164" s="64"/>
      <c r="B164" s="65"/>
      <c r="C164" s="6"/>
      <c r="F164" s="182"/>
      <c r="G164" s="182"/>
      <c r="J164" s="183"/>
      <c r="K164" s="183"/>
      <c r="L164" s="183"/>
      <c r="M164" s="183"/>
      <c r="N164" s="183"/>
      <c r="O164" s="162"/>
    </row>
    <row r="165" spans="1:16">
      <c r="A165" s="42"/>
      <c r="B165" s="26"/>
      <c r="C165" s="26"/>
      <c r="D165" s="159"/>
      <c r="E165" s="146">
        <f>SUM(E5:E164)</f>
        <v>27.137499999999992</v>
      </c>
      <c r="F165" s="146"/>
      <c r="G165" s="146">
        <f>SUM(G5:G164)</f>
        <v>30.855555555555561</v>
      </c>
      <c r="H165" s="146"/>
      <c r="I165" s="146">
        <f>SUM(I5:I164)</f>
        <v>131.71805555555554</v>
      </c>
      <c r="J165" s="2"/>
      <c r="K165" s="162"/>
      <c r="L165" s="2"/>
      <c r="M165" s="23"/>
      <c r="N165" s="12"/>
      <c r="O165" s="162"/>
    </row>
    <row r="166" spans="1:16">
      <c r="A166" s="104"/>
      <c r="B166" s="6"/>
      <c r="C166" s="6"/>
      <c r="D166" s="2"/>
      <c r="E166" s="157"/>
      <c r="F166" s="157"/>
      <c r="G166" s="157"/>
      <c r="H166" s="157"/>
      <c r="I166" s="157"/>
      <c r="J166" s="2"/>
      <c r="K166" s="2"/>
      <c r="L166" s="2"/>
      <c r="M166" s="12"/>
      <c r="N166" s="12"/>
      <c r="O166" s="12"/>
    </row>
    <row r="167" spans="1:16">
      <c r="A167" s="42"/>
      <c r="B167" s="43"/>
      <c r="C167" s="43"/>
      <c r="D167" s="24"/>
      <c r="E167" s="140"/>
      <c r="F167" s="157">
        <f>E165+G165+I165</f>
        <v>189.71111111111111</v>
      </c>
      <c r="G167" s="149"/>
      <c r="H167" s="24"/>
      <c r="I167" s="140"/>
      <c r="J167" s="2"/>
      <c r="K167" s="157">
        <f>SUM(K5:K166)</f>
        <v>0</v>
      </c>
      <c r="L167" s="157">
        <f>SUM(L5:L166)</f>
        <v>2.5930555555555554</v>
      </c>
      <c r="M167" s="157">
        <f>SUM(M5:M166)</f>
        <v>99.668055555555569</v>
      </c>
      <c r="N167" s="157">
        <f>SUM(N5:N166)</f>
        <v>1.8055555555555557E-2</v>
      </c>
      <c r="O167" s="157">
        <f>SUM(O5:O166)</f>
        <v>87.43194444444444</v>
      </c>
      <c r="P167" s="188">
        <f>K167+L167+M167+N167+O167</f>
        <v>189.71111111111111</v>
      </c>
    </row>
    <row r="168" spans="1:16">
      <c r="A168" s="42"/>
      <c r="B168" s="43"/>
      <c r="C168" s="43"/>
      <c r="D168" s="24"/>
      <c r="E168" s="21"/>
      <c r="F168" s="5"/>
      <c r="G168" s="21"/>
      <c r="H168" s="5"/>
      <c r="I168" s="21"/>
      <c r="J168" s="2"/>
      <c r="K168" s="2"/>
      <c r="L168" s="2"/>
      <c r="M168" s="12"/>
      <c r="N168" s="12"/>
      <c r="O168" s="23"/>
    </row>
    <row r="169" spans="1:16">
      <c r="A169" s="27"/>
      <c r="B169" s="57"/>
      <c r="C169" s="57"/>
      <c r="D169" s="28"/>
      <c r="E169" s="29"/>
      <c r="F169" s="28"/>
      <c r="G169" s="29"/>
      <c r="H169" s="28"/>
      <c r="I169" s="29"/>
      <c r="J169" s="54" t="s">
        <v>103</v>
      </c>
      <c r="K169" s="53"/>
      <c r="L169" s="53"/>
      <c r="M169" s="53"/>
      <c r="N169" s="55"/>
      <c r="O169" s="53"/>
    </row>
    <row r="170" spans="1:16">
      <c r="A170" s="27"/>
      <c r="B170" s="57"/>
      <c r="C170" s="57"/>
      <c r="D170" s="28"/>
      <c r="E170" s="29"/>
      <c r="F170" s="58"/>
      <c r="G170" s="29"/>
      <c r="H170" s="28"/>
      <c r="I170" s="29"/>
      <c r="K170" s="54"/>
      <c r="L170" s="54"/>
      <c r="M170" s="55"/>
      <c r="O170" s="55"/>
    </row>
    <row r="171" spans="1:16">
      <c r="D171" s="28"/>
    </row>
    <row r="173" spans="1:16">
      <c r="B173" s="59"/>
      <c r="C173" s="59"/>
    </row>
    <row r="174" spans="1:16">
      <c r="B174" s="59"/>
      <c r="C174" s="59"/>
    </row>
    <row r="175" spans="1:16">
      <c r="B175" s="59"/>
      <c r="C175" s="59"/>
    </row>
    <row r="176" spans="1:16">
      <c r="E176" s="189"/>
      <c r="F176" s="190"/>
      <c r="G176" s="190"/>
      <c r="H176" s="189"/>
      <c r="I176" s="189"/>
    </row>
    <row r="177" spans="2:9">
      <c r="B177" s="60"/>
      <c r="C177" s="60"/>
      <c r="D177" s="189"/>
      <c r="E177" s="57"/>
      <c r="F177" s="191"/>
      <c r="G177" s="191"/>
      <c r="H177" s="191"/>
      <c r="I177" s="192"/>
    </row>
    <row r="178" spans="2:9">
      <c r="B178" s="60"/>
      <c r="C178" s="60"/>
      <c r="D178" s="5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8"/>
  <sheetViews>
    <sheetView zoomScale="80" zoomScaleNormal="80" workbookViewId="0">
      <pane ySplit="3" topLeftCell="A247" activePane="bottomLeft" state="frozen"/>
      <selection pane="bottomLeft" activeCell="I260" sqref="I260:I261"/>
    </sheetView>
  </sheetViews>
  <sheetFormatPr defaultColWidth="9.140625" defaultRowHeight="12.75"/>
  <cols>
    <col min="1" max="1" width="6.42578125" style="51" customWidth="1"/>
    <col min="2" max="2" width="43" style="30" bestFit="1" customWidth="1"/>
    <col min="3" max="3" width="8.28515625" style="30" bestFit="1" customWidth="1"/>
    <col min="4" max="4" width="10.5703125" style="31" bestFit="1" customWidth="1"/>
    <col min="5" max="5" width="15.7109375" style="32" customWidth="1"/>
    <col min="6" max="6" width="11.7109375" style="31" bestFit="1" customWidth="1"/>
    <col min="7" max="7" width="15.7109375" style="32" customWidth="1"/>
    <col min="8" max="8" width="10.5703125" style="31" bestFit="1" customWidth="1"/>
    <col min="9" max="9" width="15.7109375" style="32" customWidth="1"/>
    <col min="10" max="10" width="20.140625" style="31" customWidth="1"/>
    <col min="11" max="11" width="14" style="31" customWidth="1"/>
    <col min="12" max="12" width="13.140625" style="31" customWidth="1"/>
    <col min="13" max="13" width="12.28515625" style="50" customWidth="1"/>
    <col min="14" max="14" width="9.140625" style="50"/>
    <col min="15" max="15" width="12.7109375" style="50" customWidth="1"/>
    <col min="16" max="16" width="10.5703125" style="50" bestFit="1" customWidth="1"/>
    <col min="17" max="16384" width="9.140625" style="50"/>
  </cols>
  <sheetData>
    <row r="1" spans="1:17">
      <c r="A1" s="545" t="s">
        <v>63</v>
      </c>
      <c r="B1" s="545"/>
      <c r="C1" s="462"/>
      <c r="D1" s="546" t="s">
        <v>65</v>
      </c>
      <c r="E1" s="546"/>
      <c r="F1" s="546"/>
      <c r="G1" s="546"/>
      <c r="H1" s="546"/>
      <c r="I1" s="88" t="s">
        <v>64</v>
      </c>
      <c r="J1" s="89"/>
      <c r="K1" s="89"/>
      <c r="L1" s="89"/>
      <c r="M1" s="12"/>
      <c r="N1" s="12"/>
      <c r="O1" s="12"/>
      <c r="P1" s="12"/>
      <c r="Q1" s="12"/>
    </row>
    <row r="2" spans="1:17" s="74" customFormat="1" ht="37.5" customHeight="1">
      <c r="A2" s="551" t="s">
        <v>0</v>
      </c>
      <c r="B2" s="550" t="s">
        <v>689</v>
      </c>
      <c r="C2" s="466" t="s">
        <v>364</v>
      </c>
      <c r="D2" s="548" t="s">
        <v>691</v>
      </c>
      <c r="E2" s="548"/>
      <c r="F2" s="548" t="s">
        <v>692</v>
      </c>
      <c r="G2" s="548"/>
      <c r="H2" s="548" t="s">
        <v>693</v>
      </c>
      <c r="I2" s="548"/>
      <c r="J2" s="549" t="s">
        <v>101</v>
      </c>
      <c r="K2" s="549" t="s">
        <v>102</v>
      </c>
      <c r="L2" s="549" t="s">
        <v>107</v>
      </c>
      <c r="M2" s="551" t="s">
        <v>50</v>
      </c>
      <c r="N2" s="551" t="s">
        <v>3</v>
      </c>
      <c r="O2" s="550" t="s">
        <v>4</v>
      </c>
      <c r="P2" s="465"/>
      <c r="Q2" s="465"/>
    </row>
    <row r="3" spans="1:17" s="55" customFormat="1" ht="38.25">
      <c r="A3" s="551"/>
      <c r="B3" s="551"/>
      <c r="C3" s="465"/>
      <c r="D3" s="464" t="s">
        <v>1</v>
      </c>
      <c r="E3" s="69" t="s">
        <v>2</v>
      </c>
      <c r="F3" s="464" t="s">
        <v>1</v>
      </c>
      <c r="G3" s="69" t="s">
        <v>2</v>
      </c>
      <c r="H3" s="464" t="s">
        <v>1</v>
      </c>
      <c r="I3" s="69" t="s">
        <v>2</v>
      </c>
      <c r="J3" s="549"/>
      <c r="K3" s="549"/>
      <c r="L3" s="549"/>
      <c r="M3" s="551"/>
      <c r="N3" s="551"/>
      <c r="O3" s="550"/>
      <c r="P3" s="25"/>
      <c r="Q3" s="25"/>
    </row>
    <row r="4" spans="1:17">
      <c r="A4" s="463"/>
      <c r="B4" s="463"/>
      <c r="C4" s="463"/>
      <c r="D4" s="373"/>
      <c r="E4" s="19"/>
      <c r="F4" s="373"/>
      <c r="G4" s="19"/>
      <c r="H4" s="373"/>
      <c r="I4" s="19"/>
      <c r="J4" s="373"/>
      <c r="K4" s="373"/>
      <c r="L4" s="373"/>
      <c r="M4" s="12"/>
      <c r="N4" s="12"/>
      <c r="O4" s="12"/>
      <c r="P4" s="12"/>
      <c r="Q4" s="12"/>
    </row>
    <row r="5" spans="1:17">
      <c r="A5" s="42"/>
      <c r="B5" s="1" t="s">
        <v>606</v>
      </c>
      <c r="C5" s="1"/>
      <c r="F5" s="198"/>
      <c r="G5" s="197"/>
      <c r="J5" s="2"/>
      <c r="K5" s="2"/>
      <c r="L5" s="2"/>
      <c r="M5" s="12"/>
      <c r="N5" s="12"/>
      <c r="O5" s="12"/>
      <c r="P5" s="12"/>
      <c r="Q5" s="12"/>
    </row>
    <row r="6" spans="1:17">
      <c r="A6" s="42"/>
      <c r="B6" s="1"/>
      <c r="C6" s="1"/>
      <c r="F6" s="198"/>
      <c r="G6" s="197"/>
      <c r="J6" s="2"/>
      <c r="K6" s="2"/>
      <c r="L6" s="2"/>
      <c r="M6" s="12"/>
      <c r="N6" s="12"/>
      <c r="O6" s="12"/>
      <c r="P6" s="12"/>
      <c r="Q6" s="12"/>
    </row>
    <row r="7" spans="1:17">
      <c r="A7" s="463">
        <v>1</v>
      </c>
      <c r="B7" s="18" t="s">
        <v>62</v>
      </c>
      <c r="C7" s="18" t="s">
        <v>365</v>
      </c>
      <c r="D7" s="336"/>
      <c r="E7" s="443"/>
      <c r="F7" s="336"/>
      <c r="G7" s="443"/>
      <c r="H7" s="336"/>
      <c r="I7" s="443"/>
      <c r="J7" s="2"/>
      <c r="K7" s="2"/>
      <c r="L7" s="2"/>
      <c r="M7" s="20"/>
      <c r="N7" s="12"/>
      <c r="O7" s="12"/>
      <c r="P7" s="12"/>
      <c r="Q7" s="12"/>
    </row>
    <row r="8" spans="1:17" ht="15">
      <c r="A8" s="42" t="s">
        <v>5</v>
      </c>
      <c r="B8" s="6" t="s">
        <v>68</v>
      </c>
      <c r="C8" s="18" t="s">
        <v>365</v>
      </c>
      <c r="D8" s="265"/>
      <c r="E8" s="132"/>
      <c r="F8" s="336">
        <v>0</v>
      </c>
      <c r="G8" s="132">
        <v>0</v>
      </c>
      <c r="H8" s="336">
        <v>1</v>
      </c>
      <c r="I8" s="132">
        <v>1.5493055555555555</v>
      </c>
      <c r="J8" s="2"/>
      <c r="K8" s="2"/>
      <c r="L8" s="2"/>
      <c r="M8" s="20">
        <f t="shared" ref="M8:M10" si="0">I8+G8+E8</f>
        <v>1.5493055555555555</v>
      </c>
      <c r="N8" s="12"/>
      <c r="O8" s="23"/>
      <c r="P8" s="12"/>
      <c r="Q8" s="12"/>
    </row>
    <row r="9" spans="1:17">
      <c r="A9" s="42" t="s">
        <v>6</v>
      </c>
      <c r="B9" s="6" t="s">
        <v>61</v>
      </c>
      <c r="C9" s="18" t="s">
        <v>365</v>
      </c>
      <c r="D9" s="336">
        <v>23</v>
      </c>
      <c r="E9" s="443">
        <v>0.52430555555555558</v>
      </c>
      <c r="F9" s="336">
        <v>12</v>
      </c>
      <c r="G9" s="132">
        <v>8.3333333333333329E-2</v>
      </c>
      <c r="H9" s="336">
        <v>10</v>
      </c>
      <c r="I9" s="132">
        <v>1.7951388888888891</v>
      </c>
      <c r="J9" s="2"/>
      <c r="K9" s="2"/>
      <c r="L9" s="2"/>
      <c r="M9" s="20">
        <f t="shared" si="0"/>
        <v>2.4027777777777777</v>
      </c>
      <c r="N9" s="12"/>
      <c r="O9" s="23"/>
      <c r="P9" s="12"/>
      <c r="Q9" s="12"/>
    </row>
    <row r="10" spans="1:17">
      <c r="A10" s="42" t="s">
        <v>7</v>
      </c>
      <c r="B10" s="6" t="s">
        <v>119</v>
      </c>
      <c r="C10" s="18" t="s">
        <v>365</v>
      </c>
      <c r="D10" s="2"/>
      <c r="E10" s="20"/>
      <c r="F10" s="336">
        <v>1</v>
      </c>
      <c r="G10" s="132">
        <v>1.5277777777777777E-2</v>
      </c>
      <c r="H10" s="336">
        <v>1</v>
      </c>
      <c r="I10" s="132">
        <v>4.2</v>
      </c>
      <c r="J10" s="2"/>
      <c r="K10" s="2"/>
      <c r="L10" s="2"/>
      <c r="M10" s="20">
        <f t="shared" si="0"/>
        <v>4.2152777777777777</v>
      </c>
      <c r="N10" s="12"/>
      <c r="O10" s="23"/>
      <c r="P10" s="12"/>
      <c r="Q10" s="12"/>
    </row>
    <row r="11" spans="1:17">
      <c r="A11" s="463">
        <v>2</v>
      </c>
      <c r="B11" s="6" t="s">
        <v>3</v>
      </c>
      <c r="C11" s="6" t="s">
        <v>366</v>
      </c>
      <c r="D11" s="2"/>
      <c r="E11" s="20"/>
      <c r="F11" s="142"/>
      <c r="G11" s="225"/>
      <c r="H11" s="2"/>
      <c r="I11" s="20"/>
      <c r="J11" s="2"/>
      <c r="K11" s="2"/>
      <c r="L11" s="2"/>
      <c r="M11" s="12"/>
      <c r="N11" s="12"/>
      <c r="O11" s="23"/>
      <c r="P11" s="12"/>
      <c r="Q11" s="12"/>
    </row>
    <row r="12" spans="1:17">
      <c r="A12" s="463"/>
      <c r="B12" s="6"/>
      <c r="C12" s="6"/>
      <c r="D12" s="2"/>
      <c r="E12" s="20"/>
      <c r="F12" s="198"/>
      <c r="G12" s="222"/>
      <c r="H12" s="2"/>
      <c r="I12" s="20"/>
      <c r="J12" s="2"/>
      <c r="K12" s="2"/>
      <c r="L12" s="2"/>
      <c r="M12" s="12"/>
      <c r="N12" s="12"/>
      <c r="O12" s="23"/>
      <c r="P12" s="12"/>
      <c r="Q12" s="12"/>
    </row>
    <row r="13" spans="1:17">
      <c r="A13" s="463">
        <v>3</v>
      </c>
      <c r="B13" s="6" t="s">
        <v>4</v>
      </c>
      <c r="C13" s="6" t="s">
        <v>367</v>
      </c>
      <c r="D13" s="219"/>
      <c r="E13" s="158"/>
      <c r="F13" s="219"/>
      <c r="G13" s="220"/>
      <c r="H13" s="219"/>
      <c r="I13" s="158"/>
      <c r="J13" s="2"/>
      <c r="K13" s="2"/>
      <c r="L13" s="2"/>
      <c r="M13" s="12"/>
      <c r="N13" s="12"/>
      <c r="O13" s="20">
        <f t="shared" ref="O13" si="1">I13+G13+E13</f>
        <v>0</v>
      </c>
      <c r="P13" s="12"/>
      <c r="Q13" s="12"/>
    </row>
    <row r="14" spans="1:17">
      <c r="A14" s="463"/>
      <c r="B14" s="6"/>
      <c r="C14" s="6"/>
      <c r="D14" s="219"/>
      <c r="E14" s="158"/>
      <c r="F14" s="219"/>
      <c r="G14" s="220"/>
      <c r="H14" s="219"/>
      <c r="I14" s="158"/>
      <c r="J14" s="2"/>
      <c r="K14" s="2"/>
      <c r="L14" s="2"/>
      <c r="M14" s="12"/>
      <c r="N14" s="12"/>
      <c r="O14" s="20"/>
      <c r="P14" s="12"/>
      <c r="Q14" s="12"/>
    </row>
    <row r="15" spans="1:17">
      <c r="A15" s="463"/>
      <c r="B15" s="1" t="s">
        <v>607</v>
      </c>
      <c r="C15" s="1"/>
      <c r="D15" s="2"/>
      <c r="E15" s="20"/>
      <c r="F15" s="2"/>
      <c r="G15" s="20"/>
      <c r="H15" s="2"/>
      <c r="I15" s="20"/>
      <c r="J15" s="2"/>
      <c r="K15" s="2"/>
      <c r="L15" s="2"/>
      <c r="M15" s="12"/>
      <c r="N15" s="12"/>
      <c r="O15" s="12"/>
      <c r="P15" s="12"/>
      <c r="Q15" s="12"/>
    </row>
    <row r="16" spans="1:17">
      <c r="A16" s="463">
        <v>1</v>
      </c>
      <c r="B16" s="6" t="s">
        <v>77</v>
      </c>
      <c r="C16" s="6" t="s">
        <v>104</v>
      </c>
      <c r="D16" s="219"/>
      <c r="E16" s="132"/>
      <c r="F16" s="219"/>
      <c r="G16" s="132"/>
      <c r="H16" s="219"/>
      <c r="I16" s="132"/>
      <c r="J16" s="2"/>
      <c r="K16" s="2"/>
      <c r="L16" s="149">
        <f t="shared" ref="L16" si="2">I16+G16+E16</f>
        <v>0</v>
      </c>
      <c r="M16" s="12"/>
      <c r="N16" s="12"/>
      <c r="O16" s="12"/>
      <c r="P16" s="12"/>
      <c r="Q16" s="12"/>
    </row>
    <row r="17" spans="1:17">
      <c r="A17" s="42" t="s">
        <v>5</v>
      </c>
      <c r="B17" s="6" t="s">
        <v>146</v>
      </c>
      <c r="C17" s="6" t="s">
        <v>104</v>
      </c>
      <c r="D17" s="145"/>
      <c r="E17" s="215"/>
      <c r="F17" s="145"/>
      <c r="G17" s="215"/>
      <c r="H17" s="145"/>
      <c r="I17" s="215"/>
      <c r="J17" s="2"/>
      <c r="K17" s="2"/>
      <c r="L17" s="149"/>
      <c r="M17" s="12"/>
      <c r="N17" s="12"/>
      <c r="O17" s="12"/>
      <c r="P17" s="12"/>
      <c r="Q17" s="12"/>
    </row>
    <row r="18" spans="1:17">
      <c r="A18" s="42" t="s">
        <v>6</v>
      </c>
      <c r="B18" s="6" t="s">
        <v>111</v>
      </c>
      <c r="C18" s="6" t="s">
        <v>104</v>
      </c>
      <c r="D18" s="230"/>
      <c r="E18" s="268"/>
      <c r="F18" s="145"/>
      <c r="G18" s="215"/>
      <c r="H18" s="230"/>
      <c r="I18" s="268"/>
      <c r="J18" s="2"/>
      <c r="K18" s="2"/>
      <c r="L18" s="149"/>
      <c r="M18" s="12"/>
      <c r="N18" s="12"/>
      <c r="O18" s="12"/>
      <c r="P18" s="12"/>
      <c r="Q18" s="12"/>
    </row>
    <row r="19" spans="1:17">
      <c r="A19" s="463"/>
      <c r="B19" s="1"/>
      <c r="C19" s="1"/>
      <c r="D19" s="2"/>
      <c r="E19" s="20"/>
      <c r="F19" s="2"/>
      <c r="G19" s="20"/>
      <c r="H19" s="2"/>
      <c r="I19" s="20"/>
      <c r="J19" s="2"/>
      <c r="K19" s="2"/>
      <c r="L19" s="149"/>
      <c r="M19" s="12"/>
      <c r="N19" s="12"/>
      <c r="O19" s="12"/>
      <c r="P19" s="12"/>
      <c r="Q19" s="12"/>
    </row>
    <row r="20" spans="1:17">
      <c r="A20" s="463">
        <v>2</v>
      </c>
      <c r="B20" s="18" t="s">
        <v>62</v>
      </c>
      <c r="C20" s="18" t="s">
        <v>365</v>
      </c>
      <c r="D20" s="219"/>
      <c r="E20" s="158"/>
      <c r="F20" s="219"/>
      <c r="G20" s="219"/>
      <c r="H20" s="219"/>
      <c r="I20" s="158"/>
      <c r="J20" s="2"/>
      <c r="K20" s="2"/>
      <c r="L20" s="2"/>
      <c r="M20" s="20">
        <f>I20+G20+E20</f>
        <v>0</v>
      </c>
      <c r="N20" s="12"/>
      <c r="O20" s="12"/>
      <c r="P20" s="12"/>
      <c r="Q20" s="12"/>
    </row>
    <row r="21" spans="1:17">
      <c r="A21" s="42" t="s">
        <v>5</v>
      </c>
      <c r="B21" s="6" t="s">
        <v>66</v>
      </c>
      <c r="C21" s="18" t="s">
        <v>365</v>
      </c>
      <c r="D21" s="269"/>
      <c r="E21" s="270"/>
      <c r="F21" s="145"/>
      <c r="G21" s="215"/>
      <c r="H21" s="269"/>
      <c r="I21" s="270"/>
      <c r="J21" s="2"/>
      <c r="K21" s="2"/>
      <c r="L21" s="2"/>
      <c r="M21" s="20"/>
      <c r="N21" s="12"/>
      <c r="O21" s="12"/>
      <c r="P21" s="12"/>
      <c r="Q21" s="12"/>
    </row>
    <row r="22" spans="1:17">
      <c r="A22" s="42" t="s">
        <v>6</v>
      </c>
      <c r="B22" s="6" t="s">
        <v>114</v>
      </c>
      <c r="C22" s="18" t="s">
        <v>365</v>
      </c>
      <c r="D22" s="145"/>
      <c r="E22" s="215"/>
      <c r="F22" s="145"/>
      <c r="G22" s="215"/>
      <c r="H22" s="145"/>
      <c r="I22" s="215"/>
      <c r="J22" s="2"/>
      <c r="K22" s="2"/>
      <c r="L22" s="2"/>
      <c r="M22" s="20"/>
      <c r="N22" s="12"/>
      <c r="O22" s="12"/>
      <c r="P22" s="12"/>
      <c r="Q22" s="12"/>
    </row>
    <row r="23" spans="1:17">
      <c r="A23" s="42" t="s">
        <v>7</v>
      </c>
      <c r="B23" s="6" t="s">
        <v>115</v>
      </c>
      <c r="C23" s="18" t="s">
        <v>365</v>
      </c>
      <c r="D23" s="230"/>
      <c r="E23" s="268"/>
      <c r="F23" s="145"/>
      <c r="G23" s="215"/>
      <c r="H23" s="230"/>
      <c r="I23" s="268"/>
      <c r="J23" s="2"/>
      <c r="K23" s="2"/>
      <c r="L23" s="2"/>
      <c r="M23" s="20"/>
      <c r="N23" s="12"/>
      <c r="O23" s="12"/>
      <c r="P23" s="12"/>
      <c r="Q23" s="12"/>
    </row>
    <row r="24" spans="1:17">
      <c r="A24" s="42"/>
      <c r="B24" s="6"/>
      <c r="C24" s="6"/>
      <c r="D24" s="2"/>
      <c r="E24" s="20"/>
      <c r="F24" s="5"/>
      <c r="G24" s="21"/>
      <c r="H24" s="2"/>
      <c r="I24" s="20"/>
      <c r="J24" s="2"/>
      <c r="K24" s="2"/>
      <c r="L24" s="2"/>
      <c r="M24" s="12"/>
      <c r="N24" s="12"/>
      <c r="O24" s="12"/>
      <c r="P24" s="12"/>
      <c r="Q24" s="12"/>
    </row>
    <row r="25" spans="1:17">
      <c r="A25" s="463">
        <v>2</v>
      </c>
      <c r="B25" s="6" t="s">
        <v>3</v>
      </c>
      <c r="C25" s="6" t="s">
        <v>366</v>
      </c>
      <c r="D25" s="2"/>
      <c r="E25" s="20"/>
      <c r="F25" s="5"/>
      <c r="G25" s="21"/>
      <c r="H25" s="2"/>
      <c r="I25" s="20"/>
      <c r="J25" s="2"/>
      <c r="K25" s="2"/>
      <c r="L25" s="2"/>
      <c r="M25" s="12"/>
      <c r="N25" s="12"/>
      <c r="O25" s="12"/>
      <c r="P25" s="12"/>
      <c r="Q25" s="12"/>
    </row>
    <row r="26" spans="1:17">
      <c r="A26" s="463"/>
      <c r="B26" s="6"/>
      <c r="C26" s="6"/>
      <c r="D26" s="2"/>
      <c r="E26" s="20"/>
      <c r="F26" s="5"/>
      <c r="G26" s="21"/>
      <c r="H26" s="2"/>
      <c r="I26" s="20"/>
      <c r="J26" s="2"/>
      <c r="K26" s="2"/>
      <c r="L26" s="2"/>
      <c r="M26" s="12"/>
      <c r="N26" s="12"/>
      <c r="O26" s="12"/>
      <c r="P26" s="12"/>
      <c r="Q26" s="12"/>
    </row>
    <row r="27" spans="1:17">
      <c r="A27" s="463">
        <v>3</v>
      </c>
      <c r="B27" s="6" t="s">
        <v>4</v>
      </c>
      <c r="C27" s="6" t="s">
        <v>367</v>
      </c>
      <c r="D27" s="219"/>
      <c r="E27" s="158"/>
      <c r="F27" s="219"/>
      <c r="G27" s="267"/>
      <c r="H27" s="219"/>
      <c r="I27" s="158"/>
      <c r="J27" s="2"/>
      <c r="K27" s="2"/>
      <c r="L27" s="2"/>
      <c r="M27" s="12"/>
      <c r="N27" s="12"/>
      <c r="O27" s="23"/>
      <c r="P27" s="12"/>
      <c r="Q27" s="12"/>
    </row>
    <row r="28" spans="1:17">
      <c r="A28" s="463"/>
      <c r="B28" s="448" t="s">
        <v>677</v>
      </c>
      <c r="C28" s="6" t="s">
        <v>367</v>
      </c>
      <c r="D28" s="430">
        <v>1</v>
      </c>
      <c r="E28" s="163">
        <v>1.2499999999999999E-2</v>
      </c>
      <c r="F28" s="255">
        <v>0</v>
      </c>
      <c r="G28" s="478">
        <v>0</v>
      </c>
      <c r="H28" s="255">
        <v>6</v>
      </c>
      <c r="I28" s="300">
        <v>2.5423611111111111</v>
      </c>
      <c r="J28" s="2"/>
      <c r="K28" s="2"/>
      <c r="L28" s="2"/>
      <c r="M28" s="12"/>
      <c r="N28" s="12"/>
      <c r="O28" s="23">
        <f t="shared" ref="O28:O36" si="3">I28+G28+E28</f>
        <v>2.5548611111111112</v>
      </c>
      <c r="P28" s="12"/>
      <c r="Q28" s="12"/>
    </row>
    <row r="29" spans="1:17">
      <c r="A29" s="463"/>
      <c r="B29" s="448" t="s">
        <v>702</v>
      </c>
      <c r="C29" s="6" t="s">
        <v>367</v>
      </c>
      <c r="D29" s="216">
        <v>3</v>
      </c>
      <c r="E29" s="163">
        <v>0.12638888888888888</v>
      </c>
      <c r="F29" s="255">
        <v>3</v>
      </c>
      <c r="G29" s="478">
        <v>1.8055555555555557E-2</v>
      </c>
      <c r="H29" s="255">
        <v>3</v>
      </c>
      <c r="I29" s="300">
        <v>3.5833333333333335</v>
      </c>
      <c r="J29" s="2"/>
      <c r="K29" s="2"/>
      <c r="L29" s="2"/>
      <c r="M29" s="12"/>
      <c r="N29" s="12"/>
      <c r="O29" s="23">
        <f t="shared" si="3"/>
        <v>3.7277777777777779</v>
      </c>
      <c r="P29" s="12"/>
      <c r="Q29" s="12"/>
    </row>
    <row r="30" spans="1:17">
      <c r="A30" s="463"/>
      <c r="B30" s="448" t="s">
        <v>678</v>
      </c>
      <c r="C30" s="6" t="s">
        <v>367</v>
      </c>
      <c r="D30" s="216">
        <v>2</v>
      </c>
      <c r="E30" s="163">
        <v>0.21180555555555555</v>
      </c>
      <c r="F30" s="255">
        <v>0</v>
      </c>
      <c r="G30" s="478">
        <v>0</v>
      </c>
      <c r="H30" s="255">
        <v>3</v>
      </c>
      <c r="I30" s="300">
        <v>3.1284722222222219</v>
      </c>
      <c r="J30" s="2"/>
      <c r="K30" s="2"/>
      <c r="L30" s="2"/>
      <c r="M30" s="12"/>
      <c r="N30" s="12"/>
      <c r="O30" s="23">
        <f t="shared" si="3"/>
        <v>3.3402777777777772</v>
      </c>
      <c r="P30" s="12"/>
      <c r="Q30" s="12"/>
    </row>
    <row r="31" spans="1:17">
      <c r="A31" s="463"/>
      <c r="B31" s="448" t="s">
        <v>679</v>
      </c>
      <c r="C31" s="6" t="s">
        <v>367</v>
      </c>
      <c r="D31" s="216">
        <v>8</v>
      </c>
      <c r="E31" s="163">
        <v>0.3215277777777778</v>
      </c>
      <c r="F31" s="255">
        <v>0</v>
      </c>
      <c r="G31" s="478">
        <v>0</v>
      </c>
      <c r="H31" s="255">
        <v>5</v>
      </c>
      <c r="I31" s="300">
        <v>6.2583333333333329</v>
      </c>
      <c r="J31" s="2"/>
      <c r="K31" s="2"/>
      <c r="L31" s="2"/>
      <c r="M31" s="12"/>
      <c r="N31" s="12"/>
      <c r="O31" s="23">
        <f t="shared" si="3"/>
        <v>6.5798611111111107</v>
      </c>
      <c r="P31" s="12"/>
      <c r="Q31" s="12"/>
    </row>
    <row r="32" spans="1:17">
      <c r="A32" s="463"/>
      <c r="B32" s="448" t="s">
        <v>680</v>
      </c>
      <c r="C32" s="6" t="s">
        <v>367</v>
      </c>
      <c r="D32" s="216">
        <v>15</v>
      </c>
      <c r="E32" s="163">
        <v>2.15625</v>
      </c>
      <c r="F32" s="255">
        <v>1</v>
      </c>
      <c r="G32" s="478">
        <v>1.6652777777777779</v>
      </c>
      <c r="H32" s="255">
        <v>8</v>
      </c>
      <c r="I32" s="300">
        <v>27.386111111111109</v>
      </c>
      <c r="J32" s="2"/>
      <c r="K32" s="2"/>
      <c r="L32" s="2"/>
      <c r="M32" s="12"/>
      <c r="N32" s="12"/>
      <c r="O32" s="23">
        <f t="shared" si="3"/>
        <v>31.207638888888887</v>
      </c>
      <c r="P32" s="12"/>
      <c r="Q32" s="12"/>
    </row>
    <row r="33" spans="1:17">
      <c r="A33" s="463"/>
      <c r="B33" s="448" t="s">
        <v>681</v>
      </c>
      <c r="C33" s="6" t="s">
        <v>367</v>
      </c>
      <c r="D33" s="216">
        <v>11</v>
      </c>
      <c r="E33" s="163">
        <v>5.4166666666666669E-2</v>
      </c>
      <c r="F33" s="255">
        <v>1</v>
      </c>
      <c r="G33" s="478">
        <v>0.47083333333333338</v>
      </c>
      <c r="H33" s="255">
        <v>12</v>
      </c>
      <c r="I33" s="300">
        <v>27.587500000000002</v>
      </c>
      <c r="J33" s="2"/>
      <c r="K33" s="2"/>
      <c r="L33" s="2"/>
      <c r="M33" s="12"/>
      <c r="N33" s="12"/>
      <c r="O33" s="23">
        <f t="shared" si="3"/>
        <v>28.112500000000004</v>
      </c>
      <c r="P33" s="12"/>
      <c r="Q33" s="12"/>
    </row>
    <row r="34" spans="1:17">
      <c r="A34" s="463"/>
      <c r="B34" s="339" t="s">
        <v>608</v>
      </c>
      <c r="C34" s="6" t="s">
        <v>367</v>
      </c>
      <c r="D34" s="255">
        <v>4</v>
      </c>
      <c r="E34" s="163">
        <v>4.9305555555555554E-2</v>
      </c>
      <c r="F34" s="255">
        <v>2</v>
      </c>
      <c r="G34" s="478">
        <v>2.7777777777777776E-2</v>
      </c>
      <c r="H34" s="255">
        <v>1</v>
      </c>
      <c r="I34" s="300">
        <v>1.5999999999999999</v>
      </c>
      <c r="J34" s="2"/>
      <c r="K34" s="2"/>
      <c r="L34" s="2"/>
      <c r="M34" s="12"/>
      <c r="N34" s="12"/>
      <c r="O34" s="23">
        <f t="shared" si="3"/>
        <v>1.677083333333333</v>
      </c>
      <c r="P34" s="12"/>
      <c r="Q34" s="12"/>
    </row>
    <row r="35" spans="1:17">
      <c r="A35" s="463"/>
      <c r="B35" s="339" t="s">
        <v>609</v>
      </c>
      <c r="C35" s="6" t="s">
        <v>367</v>
      </c>
      <c r="D35" s="255">
        <v>10</v>
      </c>
      <c r="E35" s="163">
        <v>0.7319444444444444</v>
      </c>
      <c r="F35" s="255">
        <v>4</v>
      </c>
      <c r="G35" s="478">
        <v>0.16805555555555554</v>
      </c>
      <c r="H35" s="255">
        <v>8</v>
      </c>
      <c r="I35" s="300">
        <v>3.3361111111111108</v>
      </c>
      <c r="J35" s="2"/>
      <c r="K35" s="2"/>
      <c r="L35" s="2"/>
      <c r="M35" s="12"/>
      <c r="N35" s="12"/>
      <c r="O35" s="23">
        <f t="shared" si="3"/>
        <v>4.2361111111111107</v>
      </c>
      <c r="P35" s="12"/>
      <c r="Q35" s="12"/>
    </row>
    <row r="36" spans="1:17">
      <c r="A36" s="463"/>
      <c r="B36" s="339" t="s">
        <v>610</v>
      </c>
      <c r="C36" s="6" t="s">
        <v>367</v>
      </c>
      <c r="D36" s="255">
        <v>2</v>
      </c>
      <c r="E36" s="163">
        <v>7.9861111111111105E-2</v>
      </c>
      <c r="F36" s="255">
        <v>0</v>
      </c>
      <c r="G36" s="478">
        <v>0</v>
      </c>
      <c r="H36" s="255">
        <v>2</v>
      </c>
      <c r="I36" s="300">
        <v>1.5944444444444443</v>
      </c>
      <c r="J36" s="2"/>
      <c r="K36" s="2"/>
      <c r="L36" s="2"/>
      <c r="M36" s="12"/>
      <c r="N36" s="12"/>
      <c r="O36" s="23">
        <f t="shared" si="3"/>
        <v>1.6743055555555555</v>
      </c>
      <c r="P36" s="12"/>
      <c r="Q36" s="12"/>
    </row>
    <row r="37" spans="1:17">
      <c r="A37" s="463"/>
      <c r="B37" s="6"/>
      <c r="C37" s="6"/>
      <c r="D37" s="219"/>
      <c r="E37" s="158"/>
      <c r="F37" s="219"/>
      <c r="G37" s="267"/>
      <c r="H37" s="219"/>
      <c r="I37" s="158"/>
      <c r="J37" s="2"/>
      <c r="K37" s="2"/>
      <c r="L37" s="2"/>
      <c r="M37" s="12"/>
      <c r="N37" s="12"/>
      <c r="O37" s="23"/>
      <c r="P37" s="12"/>
      <c r="Q37" s="12"/>
    </row>
    <row r="38" spans="1:17">
      <c r="A38" s="463"/>
      <c r="B38" s="11" t="s">
        <v>531</v>
      </c>
      <c r="C38" s="11"/>
      <c r="D38" s="2"/>
      <c r="E38" s="20"/>
      <c r="F38" s="2"/>
      <c r="G38" s="20"/>
      <c r="H38" s="2"/>
      <c r="I38" s="20"/>
      <c r="J38" s="2"/>
      <c r="K38" s="2"/>
      <c r="L38" s="2"/>
      <c r="M38" s="12"/>
      <c r="N38" s="12"/>
      <c r="O38" s="12"/>
      <c r="P38" s="12"/>
      <c r="Q38" s="12"/>
    </row>
    <row r="39" spans="1:17">
      <c r="A39" s="463">
        <v>1</v>
      </c>
      <c r="B39" s="18" t="s">
        <v>62</v>
      </c>
      <c r="C39" s="18" t="s">
        <v>365</v>
      </c>
      <c r="D39" s="2"/>
      <c r="E39" s="20"/>
      <c r="F39" s="2"/>
      <c r="G39" s="20"/>
      <c r="H39" s="2"/>
      <c r="I39" s="20"/>
      <c r="J39" s="2"/>
      <c r="K39" s="2"/>
      <c r="L39" s="2"/>
      <c r="M39" s="12"/>
      <c r="N39" s="12"/>
      <c r="O39" s="12"/>
      <c r="P39" s="12"/>
      <c r="Q39" s="12"/>
    </row>
    <row r="40" spans="1:17">
      <c r="A40" s="42" t="s">
        <v>5</v>
      </c>
      <c r="B40" s="6" t="s">
        <v>68</v>
      </c>
      <c r="C40" s="18" t="s">
        <v>365</v>
      </c>
      <c r="D40" s="255">
        <v>4</v>
      </c>
      <c r="E40" s="20">
        <v>2.7777777777777776E-2</v>
      </c>
      <c r="F40" s="255">
        <v>3</v>
      </c>
      <c r="G40" s="478">
        <v>4.3055555555555562E-2</v>
      </c>
      <c r="H40" s="255">
        <v>1</v>
      </c>
      <c r="I40" s="478">
        <v>5.5555555555555558E-3</v>
      </c>
      <c r="J40" s="2"/>
      <c r="K40" s="2"/>
      <c r="L40" s="2"/>
      <c r="M40" s="20">
        <f t="shared" ref="M40:M41" si="4">I40+G40+E40</f>
        <v>7.6388888888888895E-2</v>
      </c>
      <c r="N40" s="12"/>
      <c r="O40" s="12"/>
      <c r="P40" s="12"/>
      <c r="Q40" s="12"/>
    </row>
    <row r="41" spans="1:17">
      <c r="A41" s="42" t="s">
        <v>6</v>
      </c>
      <c r="B41" s="6" t="s">
        <v>127</v>
      </c>
      <c r="C41" s="18" t="s">
        <v>365</v>
      </c>
      <c r="D41" s="255">
        <v>3</v>
      </c>
      <c r="E41" s="20">
        <v>2.2222222222222223E-2</v>
      </c>
      <c r="F41" s="255">
        <v>2</v>
      </c>
      <c r="G41" s="478">
        <v>1.8055555555555557E-2</v>
      </c>
      <c r="H41" s="255">
        <v>4</v>
      </c>
      <c r="I41" s="478">
        <v>1.5104166666666667</v>
      </c>
      <c r="J41" s="2"/>
      <c r="K41" s="2"/>
      <c r="L41" s="2"/>
      <c r="M41" s="20">
        <f t="shared" si="4"/>
        <v>1.5506944444444444</v>
      </c>
      <c r="N41" s="12"/>
      <c r="O41" s="12"/>
      <c r="P41" s="12"/>
      <c r="Q41" s="12"/>
    </row>
    <row r="42" spans="1:17">
      <c r="A42" s="42"/>
      <c r="B42" s="18"/>
      <c r="C42" s="6"/>
      <c r="D42" s="2"/>
      <c r="E42" s="20"/>
      <c r="F42" s="168"/>
      <c r="G42" s="169"/>
      <c r="H42" s="2"/>
      <c r="I42" s="20"/>
      <c r="J42" s="2"/>
      <c r="K42" s="2"/>
      <c r="L42" s="2"/>
      <c r="M42" s="12"/>
      <c r="N42" s="12"/>
      <c r="O42" s="12"/>
      <c r="P42" s="12"/>
      <c r="Q42" s="12"/>
    </row>
    <row r="43" spans="1:17">
      <c r="A43" s="463">
        <v>2</v>
      </c>
      <c r="B43" s="6" t="s">
        <v>3</v>
      </c>
      <c r="C43" s="6" t="s">
        <v>366</v>
      </c>
      <c r="D43" s="2"/>
      <c r="E43" s="20"/>
      <c r="F43" s="5"/>
      <c r="G43" s="166"/>
      <c r="H43" s="2"/>
      <c r="I43" s="20"/>
      <c r="J43" s="2"/>
      <c r="K43" s="2"/>
      <c r="L43" s="2"/>
      <c r="M43" s="12"/>
      <c r="N43" s="12"/>
      <c r="O43" s="12"/>
      <c r="P43" s="12"/>
      <c r="Q43" s="12"/>
    </row>
    <row r="44" spans="1:17">
      <c r="A44" s="42"/>
      <c r="B44" s="18"/>
      <c r="C44" s="6"/>
      <c r="D44" s="2"/>
      <c r="E44" s="20"/>
      <c r="F44" s="168"/>
      <c r="G44" s="169"/>
      <c r="H44" s="2"/>
      <c r="I44" s="20"/>
      <c r="J44" s="2"/>
      <c r="K44" s="2"/>
      <c r="L44" s="2"/>
      <c r="M44" s="12"/>
      <c r="N44" s="12"/>
      <c r="O44" s="12"/>
      <c r="P44" s="12"/>
      <c r="Q44" s="12"/>
    </row>
    <row r="45" spans="1:17">
      <c r="A45" s="463">
        <v>3</v>
      </c>
      <c r="B45" s="6" t="s">
        <v>11</v>
      </c>
      <c r="C45" s="6" t="s">
        <v>367</v>
      </c>
      <c r="D45" s="2"/>
      <c r="E45" s="20"/>
      <c r="F45" s="168"/>
      <c r="G45" s="169"/>
      <c r="H45" s="2"/>
      <c r="I45" s="20"/>
      <c r="J45" s="2"/>
      <c r="K45" s="2"/>
      <c r="L45" s="2"/>
      <c r="M45" s="12"/>
      <c r="N45" s="12"/>
      <c r="O45" s="23"/>
      <c r="P45" s="12"/>
      <c r="Q45" s="12"/>
    </row>
    <row r="46" spans="1:17">
      <c r="A46" s="42" t="s">
        <v>5</v>
      </c>
      <c r="B46" s="98" t="s">
        <v>532</v>
      </c>
      <c r="C46" s="6" t="s">
        <v>367</v>
      </c>
      <c r="D46" s="2"/>
      <c r="E46" s="20"/>
      <c r="F46" s="216"/>
      <c r="G46" s="20"/>
      <c r="H46" s="2"/>
      <c r="I46" s="20"/>
      <c r="J46" s="2"/>
      <c r="K46" s="2"/>
      <c r="L46" s="2"/>
      <c r="M46" s="12"/>
      <c r="N46" s="12"/>
      <c r="O46" s="23"/>
      <c r="P46" s="12"/>
      <c r="Q46" s="12"/>
    </row>
    <row r="47" spans="1:17">
      <c r="A47" s="42"/>
      <c r="B47" s="98"/>
      <c r="C47" s="6"/>
      <c r="D47" s="2"/>
      <c r="E47" s="20"/>
      <c r="F47" s="216"/>
      <c r="G47" s="20"/>
      <c r="H47" s="2"/>
      <c r="I47" s="20"/>
      <c r="J47" s="2"/>
      <c r="K47" s="2"/>
      <c r="L47" s="2"/>
      <c r="M47" s="12"/>
      <c r="N47" s="12"/>
      <c r="O47" s="23"/>
      <c r="P47" s="12"/>
      <c r="Q47" s="12"/>
    </row>
    <row r="48" spans="1:17">
      <c r="A48" s="463"/>
      <c r="B48" s="11" t="s">
        <v>116</v>
      </c>
      <c r="C48" s="11"/>
      <c r="D48" s="2"/>
      <c r="E48" s="20"/>
      <c r="F48" s="2"/>
      <c r="G48" s="20"/>
      <c r="H48" s="2"/>
      <c r="I48" s="20"/>
      <c r="J48" s="2"/>
      <c r="K48" s="2"/>
      <c r="L48" s="2"/>
      <c r="M48" s="12"/>
      <c r="N48" s="12"/>
      <c r="O48" s="12"/>
      <c r="P48" s="12"/>
      <c r="Q48" s="12"/>
    </row>
    <row r="49" spans="1:17">
      <c r="A49" s="463">
        <v>1</v>
      </c>
      <c r="B49" s="18" t="s">
        <v>62</v>
      </c>
      <c r="C49" s="18" t="s">
        <v>365</v>
      </c>
      <c r="D49" s="2"/>
      <c r="E49" s="20"/>
      <c r="F49" s="2"/>
      <c r="G49" s="20"/>
      <c r="H49" s="2"/>
      <c r="I49" s="20"/>
      <c r="J49" s="2"/>
      <c r="K49" s="2"/>
      <c r="L49" s="2"/>
      <c r="M49" s="12"/>
      <c r="N49" s="12"/>
      <c r="O49" s="12"/>
      <c r="P49" s="12"/>
      <c r="Q49" s="12"/>
    </row>
    <row r="50" spans="1:17">
      <c r="A50" s="42" t="s">
        <v>5</v>
      </c>
      <c r="B50" s="6" t="s">
        <v>117</v>
      </c>
      <c r="C50" s="18" t="s">
        <v>365</v>
      </c>
      <c r="D50" s="378">
        <v>4</v>
      </c>
      <c r="E50" s="259">
        <v>3.6805555555555557E-2</v>
      </c>
      <c r="F50" s="336">
        <v>5</v>
      </c>
      <c r="G50" s="132">
        <v>0.67499999999999993</v>
      </c>
      <c r="H50" s="378">
        <v>10</v>
      </c>
      <c r="I50" s="259">
        <v>0.27083333333333331</v>
      </c>
      <c r="J50" s="2"/>
      <c r="K50" s="2"/>
      <c r="L50" s="2"/>
      <c r="M50" s="20">
        <f t="shared" ref="M50:M52" si="5">I50+G50+E50</f>
        <v>0.98263888888888884</v>
      </c>
      <c r="N50" s="12"/>
      <c r="O50" s="12"/>
      <c r="P50" s="12"/>
      <c r="Q50" s="12"/>
    </row>
    <row r="51" spans="1:17">
      <c r="A51" s="42" t="s">
        <v>6</v>
      </c>
      <c r="B51" s="6" t="s">
        <v>114</v>
      </c>
      <c r="C51" s="18" t="s">
        <v>365</v>
      </c>
      <c r="D51" s="336">
        <v>4</v>
      </c>
      <c r="E51" s="132">
        <v>4.027777777777778E-2</v>
      </c>
      <c r="F51" s="336">
        <v>8</v>
      </c>
      <c r="G51" s="132">
        <v>0.76736111111111116</v>
      </c>
      <c r="H51" s="336">
        <v>17</v>
      </c>
      <c r="I51" s="132">
        <v>3.3625000000000003</v>
      </c>
      <c r="J51" s="2"/>
      <c r="K51" s="2"/>
      <c r="L51" s="2"/>
      <c r="M51" s="20">
        <f t="shared" si="5"/>
        <v>4.1701388888888893</v>
      </c>
      <c r="N51" s="12"/>
      <c r="O51" s="12"/>
      <c r="P51" s="12"/>
      <c r="Q51" s="12"/>
    </row>
    <row r="52" spans="1:17">
      <c r="A52" s="42" t="s">
        <v>7</v>
      </c>
      <c r="B52" s="6" t="s">
        <v>115</v>
      </c>
      <c r="C52" s="18" t="s">
        <v>365</v>
      </c>
      <c r="D52" s="336">
        <v>5</v>
      </c>
      <c r="E52" s="132">
        <v>0.10902777777777778</v>
      </c>
      <c r="F52" s="336">
        <v>7</v>
      </c>
      <c r="G52" s="132">
        <v>3.1909722222222219</v>
      </c>
      <c r="H52" s="336">
        <v>13</v>
      </c>
      <c r="I52" s="132">
        <v>5.5395833333333329</v>
      </c>
      <c r="J52" s="2"/>
      <c r="K52" s="2"/>
      <c r="L52" s="2"/>
      <c r="M52" s="20">
        <f t="shared" si="5"/>
        <v>8.8395833333333318</v>
      </c>
      <c r="N52" s="12"/>
      <c r="O52" s="12"/>
      <c r="P52" s="12"/>
      <c r="Q52" s="12"/>
    </row>
    <row r="53" spans="1:17">
      <c r="A53" s="42"/>
      <c r="B53" s="6"/>
      <c r="C53" s="6"/>
      <c r="F53" s="336"/>
      <c r="G53" s="132"/>
      <c r="H53" s="336"/>
      <c r="I53" s="132"/>
      <c r="J53" s="2"/>
      <c r="K53" s="2"/>
      <c r="L53" s="2"/>
      <c r="M53" s="12"/>
      <c r="N53" s="12"/>
      <c r="O53" s="12"/>
      <c r="P53" s="12"/>
      <c r="Q53" s="12"/>
    </row>
    <row r="54" spans="1:17">
      <c r="A54" s="463">
        <v>2</v>
      </c>
      <c r="B54" s="6" t="s">
        <v>3</v>
      </c>
      <c r="C54" s="6" t="s">
        <v>366</v>
      </c>
      <c r="D54" s="336">
        <v>1</v>
      </c>
      <c r="E54" s="132">
        <v>6.9444444444444441E-3</v>
      </c>
      <c r="F54" s="336"/>
      <c r="G54" s="132"/>
      <c r="H54" s="336"/>
      <c r="I54" s="132"/>
      <c r="J54" s="2"/>
      <c r="K54" s="2"/>
      <c r="L54" s="2"/>
      <c r="M54" s="12"/>
      <c r="N54" s="23">
        <f>E54+G54+I54</f>
        <v>6.9444444444444441E-3</v>
      </c>
      <c r="O54" s="12"/>
      <c r="P54" s="12"/>
      <c r="Q54" s="12"/>
    </row>
    <row r="55" spans="1:17">
      <c r="A55" s="463"/>
      <c r="B55" s="6"/>
      <c r="C55" s="6"/>
      <c r="F55" s="336"/>
      <c r="G55" s="132"/>
      <c r="H55" s="336"/>
      <c r="I55" s="132"/>
      <c r="J55" s="2"/>
      <c r="K55" s="2"/>
      <c r="L55" s="2"/>
      <c r="M55" s="12"/>
      <c r="N55" s="12"/>
      <c r="O55" s="12"/>
      <c r="P55" s="12"/>
      <c r="Q55" s="12"/>
    </row>
    <row r="56" spans="1:17">
      <c r="A56" s="463">
        <v>3</v>
      </c>
      <c r="B56" s="6" t="s">
        <v>11</v>
      </c>
      <c r="C56" s="6" t="s">
        <v>367</v>
      </c>
      <c r="F56" s="336"/>
      <c r="G56" s="132"/>
      <c r="H56" s="336"/>
      <c r="I56" s="132"/>
      <c r="J56" s="2"/>
      <c r="K56" s="2"/>
      <c r="L56" s="2"/>
      <c r="M56" s="12"/>
      <c r="N56" s="12"/>
      <c r="O56" s="23"/>
      <c r="P56" s="12"/>
      <c r="Q56" s="12"/>
    </row>
    <row r="57" spans="1:17">
      <c r="A57" s="42" t="s">
        <v>5</v>
      </c>
      <c r="B57" s="6" t="s">
        <v>561</v>
      </c>
      <c r="C57" s="6" t="s">
        <v>367</v>
      </c>
      <c r="D57" s="336">
        <v>1</v>
      </c>
      <c r="E57" s="132">
        <v>4.8611111111111112E-3</v>
      </c>
      <c r="F57" s="336">
        <v>15</v>
      </c>
      <c r="G57" s="132">
        <v>2.15625</v>
      </c>
      <c r="H57" s="336">
        <v>11</v>
      </c>
      <c r="I57" s="132">
        <v>4.0590277777777777</v>
      </c>
      <c r="J57" s="2"/>
      <c r="K57" s="2"/>
      <c r="L57" s="2"/>
      <c r="M57" s="12"/>
      <c r="N57" s="12"/>
      <c r="O57" s="20">
        <f t="shared" ref="O57:O58" si="6">I57+G57+E57</f>
        <v>6.2201388888888891</v>
      </c>
      <c r="P57" s="12"/>
      <c r="Q57" s="12"/>
    </row>
    <row r="58" spans="1:17">
      <c r="A58" s="42" t="s">
        <v>6</v>
      </c>
      <c r="B58" s="6" t="s">
        <v>562</v>
      </c>
      <c r="C58" s="6" t="s">
        <v>367</v>
      </c>
      <c r="D58" s="336">
        <v>6</v>
      </c>
      <c r="E58" s="132">
        <v>0.10833333333333334</v>
      </c>
      <c r="F58" s="336">
        <v>10</v>
      </c>
      <c r="G58" s="132">
        <v>1.2743055555555556</v>
      </c>
      <c r="H58" s="336">
        <v>10</v>
      </c>
      <c r="I58" s="132">
        <v>4.2222222222222223</v>
      </c>
      <c r="J58" s="2"/>
      <c r="K58" s="2"/>
      <c r="L58" s="2"/>
      <c r="M58" s="12"/>
      <c r="N58" s="12"/>
      <c r="O58" s="20">
        <f t="shared" si="6"/>
        <v>5.6048611111111111</v>
      </c>
      <c r="P58" s="12"/>
      <c r="Q58" s="12"/>
    </row>
    <row r="59" spans="1:17">
      <c r="A59" s="42"/>
      <c r="B59" s="6"/>
      <c r="C59" s="6"/>
      <c r="D59" s="338"/>
      <c r="E59" s="338"/>
      <c r="F59" s="336"/>
      <c r="G59" s="158"/>
      <c r="H59" s="338"/>
      <c r="I59" s="338"/>
      <c r="J59" s="2"/>
      <c r="K59" s="2"/>
      <c r="L59" s="2"/>
      <c r="M59" s="12"/>
      <c r="N59" s="12"/>
      <c r="O59" s="20"/>
      <c r="P59" s="12"/>
      <c r="Q59" s="12"/>
    </row>
    <row r="60" spans="1:17">
      <c r="A60" s="463"/>
      <c r="B60" s="1" t="s">
        <v>110</v>
      </c>
      <c r="C60" s="1"/>
      <c r="D60" s="2"/>
      <c r="E60" s="20"/>
      <c r="F60" s="2"/>
      <c r="G60" s="20"/>
      <c r="H60" s="2"/>
      <c r="I60" s="20"/>
      <c r="J60" s="2"/>
      <c r="K60" s="2"/>
      <c r="L60" s="2"/>
      <c r="M60" s="12"/>
      <c r="N60" s="12"/>
      <c r="O60" s="12"/>
      <c r="P60" s="12"/>
      <c r="Q60" s="12"/>
    </row>
    <row r="61" spans="1:17">
      <c r="A61" s="463">
        <v>1</v>
      </c>
      <c r="B61" s="6" t="s">
        <v>77</v>
      </c>
      <c r="C61" s="6" t="s">
        <v>104</v>
      </c>
      <c r="D61" s="2"/>
      <c r="E61" s="20"/>
      <c r="F61" s="2"/>
      <c r="G61" s="20"/>
      <c r="H61" s="2"/>
      <c r="I61" s="20"/>
      <c r="J61" s="2"/>
      <c r="K61" s="2"/>
      <c r="L61" s="2"/>
      <c r="M61" s="12"/>
      <c r="N61" s="12"/>
      <c r="O61" s="12"/>
      <c r="P61" s="12"/>
      <c r="Q61" s="12"/>
    </row>
    <row r="62" spans="1:17">
      <c r="A62" s="42" t="s">
        <v>5</v>
      </c>
      <c r="B62" s="6" t="s">
        <v>78</v>
      </c>
      <c r="C62" s="6" t="s">
        <v>104</v>
      </c>
      <c r="D62" s="145">
        <v>3</v>
      </c>
      <c r="E62" s="132">
        <v>0.14166666666666666</v>
      </c>
      <c r="F62" s="145">
        <v>3</v>
      </c>
      <c r="G62" s="132">
        <v>9.4444444444444442E-2</v>
      </c>
      <c r="H62" s="145">
        <v>4</v>
      </c>
      <c r="I62" s="132">
        <v>2.4020833333333331</v>
      </c>
      <c r="J62" s="2"/>
      <c r="K62" s="2"/>
      <c r="L62" s="149">
        <f>I62+G62+E62</f>
        <v>2.6381944444444443</v>
      </c>
      <c r="M62" s="12"/>
      <c r="N62" s="12"/>
      <c r="O62" s="12"/>
      <c r="P62" s="12"/>
      <c r="Q62" s="12"/>
    </row>
    <row r="63" spans="1:17">
      <c r="A63" s="42" t="s">
        <v>6</v>
      </c>
      <c r="B63" s="6" t="s">
        <v>111</v>
      </c>
      <c r="C63" s="6" t="s">
        <v>104</v>
      </c>
      <c r="D63" s="145">
        <v>1</v>
      </c>
      <c r="E63" s="132">
        <v>2.1527777777777781E-2</v>
      </c>
      <c r="F63" s="145">
        <v>7</v>
      </c>
      <c r="G63" s="132">
        <v>0.37777777777777777</v>
      </c>
      <c r="H63" s="145">
        <v>6</v>
      </c>
      <c r="I63" s="132">
        <v>4.5249999999999995</v>
      </c>
      <c r="J63" s="2"/>
      <c r="K63" s="2"/>
      <c r="L63" s="149">
        <f t="shared" ref="L63:L66" si="7">I63+G63+E63</f>
        <v>4.9243055555555548</v>
      </c>
      <c r="M63" s="12"/>
      <c r="N63" s="12"/>
      <c r="O63" s="12"/>
      <c r="P63" s="12"/>
      <c r="Q63" s="12"/>
    </row>
    <row r="64" spans="1:17">
      <c r="A64" s="42" t="s">
        <v>7</v>
      </c>
      <c r="B64" s="6" t="s">
        <v>112</v>
      </c>
      <c r="C64" s="6" t="s">
        <v>104</v>
      </c>
      <c r="D64" s="145">
        <v>3</v>
      </c>
      <c r="E64" s="132">
        <v>0.27916666666666667</v>
      </c>
      <c r="F64" s="145">
        <v>3</v>
      </c>
      <c r="G64" s="132">
        <v>5.9027777777777783E-2</v>
      </c>
      <c r="H64" s="145">
        <v>7</v>
      </c>
      <c r="I64" s="132">
        <v>2.4388888888888887</v>
      </c>
      <c r="J64" s="2"/>
      <c r="K64" s="2"/>
      <c r="L64" s="149">
        <f t="shared" si="7"/>
        <v>2.7770833333333331</v>
      </c>
      <c r="M64" s="12"/>
      <c r="N64" s="12"/>
      <c r="O64" s="12"/>
      <c r="P64" s="12"/>
      <c r="Q64" s="12"/>
    </row>
    <row r="65" spans="1:17">
      <c r="A65" s="42" t="s">
        <v>8</v>
      </c>
      <c r="B65" s="6" t="s">
        <v>113</v>
      </c>
      <c r="C65" s="6" t="s">
        <v>104</v>
      </c>
      <c r="D65" s="145">
        <v>2</v>
      </c>
      <c r="E65" s="132">
        <v>2.6388888888888889E-2</v>
      </c>
      <c r="F65" s="145">
        <v>6</v>
      </c>
      <c r="G65" s="132">
        <v>0.33680555555555558</v>
      </c>
      <c r="H65" s="145">
        <v>5</v>
      </c>
      <c r="I65" s="132">
        <v>3.6083333333333329</v>
      </c>
      <c r="J65" s="2"/>
      <c r="K65" s="2"/>
      <c r="L65" s="149">
        <f t="shared" si="7"/>
        <v>3.9715277777777778</v>
      </c>
      <c r="M65" s="12"/>
      <c r="N65" s="12"/>
      <c r="O65" s="12"/>
      <c r="P65" s="12"/>
      <c r="Q65" s="12"/>
    </row>
    <row r="66" spans="1:17">
      <c r="A66" s="463"/>
      <c r="B66" s="1"/>
      <c r="C66" s="1"/>
      <c r="F66" s="2"/>
      <c r="G66" s="20"/>
      <c r="J66" s="2"/>
      <c r="K66" s="2"/>
      <c r="L66" s="149">
        <f t="shared" si="7"/>
        <v>0</v>
      </c>
      <c r="M66" s="12"/>
      <c r="N66" s="12"/>
      <c r="O66" s="12"/>
      <c r="P66" s="12"/>
      <c r="Q66" s="12"/>
    </row>
    <row r="67" spans="1:17">
      <c r="A67" s="463">
        <v>2</v>
      </c>
      <c r="B67" s="18" t="s">
        <v>62</v>
      </c>
      <c r="C67" s="18" t="s">
        <v>365</v>
      </c>
      <c r="F67" s="2"/>
      <c r="G67" s="20"/>
      <c r="J67" s="2"/>
      <c r="K67" s="2"/>
      <c r="L67" s="2"/>
      <c r="M67" s="12"/>
      <c r="N67" s="12"/>
      <c r="O67" s="12"/>
      <c r="P67" s="12"/>
      <c r="Q67" s="12"/>
    </row>
    <row r="68" spans="1:17">
      <c r="A68" s="42" t="s">
        <v>5</v>
      </c>
      <c r="B68" s="6" t="s">
        <v>117</v>
      </c>
      <c r="C68" s="18" t="s">
        <v>365</v>
      </c>
      <c r="D68" s="145">
        <v>2</v>
      </c>
      <c r="E68" s="132">
        <v>4.7222222222222221E-2</v>
      </c>
      <c r="F68" s="145">
        <v>8</v>
      </c>
      <c r="G68" s="132">
        <v>0.32430555555555557</v>
      </c>
      <c r="H68" s="145">
        <v>6</v>
      </c>
      <c r="I68" s="132">
        <v>6.2041666666666666</v>
      </c>
      <c r="J68" s="2"/>
      <c r="K68" s="2"/>
      <c r="L68" s="2"/>
      <c r="M68" s="20">
        <f>I68+G68+E68</f>
        <v>6.5756944444444443</v>
      </c>
      <c r="N68" s="12"/>
      <c r="O68" s="12"/>
      <c r="P68" s="12"/>
      <c r="Q68" s="12"/>
    </row>
    <row r="69" spans="1:17">
      <c r="A69" s="42" t="s">
        <v>6</v>
      </c>
      <c r="B69" s="6" t="s">
        <v>114</v>
      </c>
      <c r="C69" s="18" t="s">
        <v>365</v>
      </c>
      <c r="D69" s="145">
        <v>0</v>
      </c>
      <c r="E69" s="132">
        <v>0</v>
      </c>
      <c r="F69" s="145">
        <v>8</v>
      </c>
      <c r="G69" s="132">
        <v>0.12986111111111112</v>
      </c>
      <c r="H69" s="145">
        <v>7</v>
      </c>
      <c r="I69" s="132">
        <v>2.4569444444444444</v>
      </c>
      <c r="J69" s="2"/>
      <c r="K69" s="2"/>
      <c r="L69" s="2"/>
      <c r="M69" s="20">
        <f t="shared" ref="M69:M70" si="8">I69+G69+E69</f>
        <v>2.5868055555555554</v>
      </c>
      <c r="N69" s="12"/>
      <c r="O69" s="12"/>
      <c r="P69" s="12"/>
      <c r="Q69" s="12"/>
    </row>
    <row r="70" spans="1:17">
      <c r="A70" s="42" t="s">
        <v>7</v>
      </c>
      <c r="B70" s="6" t="s">
        <v>115</v>
      </c>
      <c r="C70" s="18" t="s">
        <v>365</v>
      </c>
      <c r="D70" s="145">
        <v>1</v>
      </c>
      <c r="E70" s="132">
        <v>3.2638888888888891E-2</v>
      </c>
      <c r="F70" s="145">
        <v>7</v>
      </c>
      <c r="G70" s="132">
        <v>0.17152777777777775</v>
      </c>
      <c r="H70" s="145">
        <v>5</v>
      </c>
      <c r="I70" s="132">
        <v>9.0277777777777768</v>
      </c>
      <c r="J70" s="2"/>
      <c r="K70" s="2"/>
      <c r="L70" s="2"/>
      <c r="M70" s="20">
        <f t="shared" si="8"/>
        <v>9.2319444444444425</v>
      </c>
      <c r="N70" s="12"/>
      <c r="O70" s="12"/>
      <c r="P70" s="12"/>
      <c r="Q70" s="12"/>
    </row>
    <row r="71" spans="1:17">
      <c r="A71" s="42"/>
      <c r="B71" s="6"/>
      <c r="C71" s="6"/>
      <c r="F71" s="5"/>
      <c r="G71" s="21"/>
      <c r="J71" s="2"/>
      <c r="K71" s="2"/>
      <c r="L71" s="2"/>
      <c r="M71" s="12"/>
      <c r="N71" s="12"/>
      <c r="O71" s="12"/>
      <c r="P71" s="12"/>
      <c r="Q71" s="12"/>
    </row>
    <row r="72" spans="1:17">
      <c r="A72" s="463">
        <v>2</v>
      </c>
      <c r="B72" s="6" t="s">
        <v>3</v>
      </c>
      <c r="C72" s="6" t="s">
        <v>366</v>
      </c>
      <c r="F72" s="5"/>
      <c r="G72" s="21"/>
      <c r="J72" s="2"/>
      <c r="K72" s="2"/>
      <c r="L72" s="2"/>
      <c r="M72" s="12"/>
      <c r="N72" s="12"/>
      <c r="O72" s="12"/>
      <c r="P72" s="12"/>
      <c r="Q72" s="12"/>
    </row>
    <row r="73" spans="1:17">
      <c r="A73" s="463"/>
      <c r="B73" s="6"/>
      <c r="C73" s="6"/>
      <c r="F73" s="5"/>
      <c r="G73" s="21"/>
      <c r="J73" s="2"/>
      <c r="K73" s="2"/>
      <c r="L73" s="2"/>
      <c r="M73" s="12"/>
      <c r="N73" s="12"/>
      <c r="O73" s="12"/>
      <c r="P73" s="12"/>
      <c r="Q73" s="12"/>
    </row>
    <row r="74" spans="1:17">
      <c r="A74" s="463">
        <v>3</v>
      </c>
      <c r="B74" s="6" t="s">
        <v>4</v>
      </c>
      <c r="C74" s="6" t="s">
        <v>367</v>
      </c>
      <c r="D74" s="145"/>
      <c r="E74" s="215"/>
      <c r="F74" s="145"/>
      <c r="G74" s="215"/>
      <c r="H74" s="145"/>
      <c r="I74" s="215"/>
      <c r="J74" s="2"/>
      <c r="K74" s="2"/>
      <c r="L74" s="2"/>
      <c r="M74" s="12"/>
      <c r="N74" s="12"/>
      <c r="O74" s="23"/>
      <c r="P74" s="12"/>
      <c r="Q74" s="12"/>
    </row>
    <row r="75" spans="1:17">
      <c r="A75" s="463"/>
      <c r="B75" s="77" t="s">
        <v>631</v>
      </c>
      <c r="C75" s="6" t="s">
        <v>367</v>
      </c>
      <c r="D75" s="145">
        <v>6</v>
      </c>
      <c r="E75" s="132">
        <v>0.7597222222222223</v>
      </c>
      <c r="F75" s="145">
        <v>1</v>
      </c>
      <c r="G75" s="132">
        <v>7.2222222222222229E-2</v>
      </c>
      <c r="H75" s="145">
        <v>8</v>
      </c>
      <c r="I75" s="132">
        <v>27.832638888888887</v>
      </c>
      <c r="J75" s="2"/>
      <c r="K75" s="2"/>
      <c r="L75" s="2"/>
      <c r="M75" s="12"/>
      <c r="N75" s="12"/>
      <c r="O75" s="23">
        <f t="shared" ref="O75:O84" si="9">I75+G75+E75</f>
        <v>28.664583333333333</v>
      </c>
      <c r="P75" s="12"/>
      <c r="Q75" s="12"/>
    </row>
    <row r="76" spans="1:17">
      <c r="A76" s="463"/>
      <c r="B76" s="77" t="s">
        <v>632</v>
      </c>
      <c r="C76" s="6" t="s">
        <v>367</v>
      </c>
      <c r="D76" s="145">
        <v>6</v>
      </c>
      <c r="E76" s="132">
        <v>0.60138888888888886</v>
      </c>
      <c r="F76" s="145">
        <v>2</v>
      </c>
      <c r="G76" s="132">
        <v>8.6111111111111124E-2</v>
      </c>
      <c r="H76" s="145">
        <v>4</v>
      </c>
      <c r="I76" s="132">
        <v>4.4527777777777775</v>
      </c>
      <c r="J76" s="2"/>
      <c r="K76" s="2"/>
      <c r="L76" s="2"/>
      <c r="M76" s="12"/>
      <c r="N76" s="12"/>
      <c r="O76" s="23">
        <f t="shared" si="9"/>
        <v>5.1402777777777775</v>
      </c>
      <c r="P76" s="12"/>
      <c r="Q76" s="12"/>
    </row>
    <row r="77" spans="1:17">
      <c r="A77" s="463"/>
      <c r="B77" s="77" t="s">
        <v>633</v>
      </c>
      <c r="C77" s="6" t="s">
        <v>367</v>
      </c>
      <c r="D77" s="145">
        <v>3</v>
      </c>
      <c r="E77" s="132">
        <v>7.1527777777777787E-2</v>
      </c>
      <c r="F77" s="145">
        <v>0</v>
      </c>
      <c r="G77" s="132">
        <v>0</v>
      </c>
      <c r="H77" s="145">
        <v>4</v>
      </c>
      <c r="I77" s="132">
        <v>15.349305555555555</v>
      </c>
      <c r="J77" s="2"/>
      <c r="K77" s="2"/>
      <c r="L77" s="2"/>
      <c r="M77" s="12"/>
      <c r="N77" s="12"/>
      <c r="O77" s="23">
        <f t="shared" si="9"/>
        <v>15.420833333333333</v>
      </c>
      <c r="P77" s="12"/>
      <c r="Q77" s="12"/>
    </row>
    <row r="78" spans="1:17">
      <c r="A78" s="463"/>
      <c r="B78" s="77" t="s">
        <v>634</v>
      </c>
      <c r="C78" s="6" t="s">
        <v>367</v>
      </c>
      <c r="D78" s="145">
        <v>9</v>
      </c>
      <c r="E78" s="132">
        <v>0.14305555555555557</v>
      </c>
      <c r="F78" s="145">
        <v>8</v>
      </c>
      <c r="G78" s="132">
        <v>0.18888888888888888</v>
      </c>
      <c r="H78" s="145">
        <v>5</v>
      </c>
      <c r="I78" s="132">
        <v>2.5277777777777777</v>
      </c>
      <c r="J78" s="2"/>
      <c r="K78" s="2"/>
      <c r="L78" s="2"/>
      <c r="M78" s="12"/>
      <c r="N78" s="12"/>
      <c r="O78" s="23">
        <f t="shared" si="9"/>
        <v>2.8597222222222225</v>
      </c>
      <c r="P78" s="12"/>
      <c r="Q78" s="12"/>
    </row>
    <row r="79" spans="1:17">
      <c r="A79" s="463"/>
      <c r="B79" s="77" t="s">
        <v>635</v>
      </c>
      <c r="C79" s="6" t="s">
        <v>367</v>
      </c>
      <c r="D79" s="145">
        <v>5</v>
      </c>
      <c r="E79" s="132">
        <v>0.32708333333333334</v>
      </c>
      <c r="F79" s="145">
        <v>4</v>
      </c>
      <c r="G79" s="132">
        <v>0.24513888888888888</v>
      </c>
      <c r="H79" s="145">
        <v>7</v>
      </c>
      <c r="I79" s="132">
        <v>2.5236111111111112</v>
      </c>
      <c r="J79" s="2"/>
      <c r="K79" s="2"/>
      <c r="L79" s="2"/>
      <c r="M79" s="12"/>
      <c r="N79" s="12"/>
      <c r="O79" s="23">
        <f t="shared" si="9"/>
        <v>3.0958333333333337</v>
      </c>
      <c r="P79" s="12"/>
      <c r="Q79" s="12"/>
    </row>
    <row r="80" spans="1:17">
      <c r="A80" s="463"/>
      <c r="B80" s="77" t="s">
        <v>636</v>
      </c>
      <c r="C80" s="6" t="s">
        <v>367</v>
      </c>
      <c r="D80" s="145">
        <v>17</v>
      </c>
      <c r="E80" s="132">
        <v>4.489583333333333</v>
      </c>
      <c r="F80" s="145">
        <v>16</v>
      </c>
      <c r="G80" s="132">
        <v>1.5923611111111111</v>
      </c>
      <c r="H80" s="145">
        <v>29</v>
      </c>
      <c r="I80" s="132">
        <v>14.238194444444444</v>
      </c>
      <c r="J80" s="2"/>
      <c r="K80" s="2"/>
      <c r="L80" s="2"/>
      <c r="M80" s="12"/>
      <c r="N80" s="12"/>
      <c r="O80" s="23">
        <f t="shared" si="9"/>
        <v>20.320138888888888</v>
      </c>
      <c r="P80" s="12"/>
      <c r="Q80" s="12"/>
    </row>
    <row r="81" spans="1:17">
      <c r="A81" s="463"/>
      <c r="B81" s="77" t="s">
        <v>637</v>
      </c>
      <c r="C81" s="6" t="s">
        <v>367</v>
      </c>
      <c r="D81" s="145">
        <v>8</v>
      </c>
      <c r="E81" s="132">
        <v>1.0194444444444444</v>
      </c>
      <c r="F81" s="145">
        <v>1</v>
      </c>
      <c r="G81" s="132">
        <v>2.1527777777777781E-2</v>
      </c>
      <c r="H81" s="145">
        <v>8</v>
      </c>
      <c r="I81" s="132">
        <v>34.452083333333334</v>
      </c>
      <c r="J81" s="2"/>
      <c r="K81" s="2"/>
      <c r="L81" s="2"/>
      <c r="M81" s="12"/>
      <c r="N81" s="12"/>
      <c r="O81" s="23">
        <f t="shared" si="9"/>
        <v>35.493055555555557</v>
      </c>
      <c r="P81" s="12"/>
      <c r="Q81" s="12"/>
    </row>
    <row r="82" spans="1:17">
      <c r="A82" s="463"/>
      <c r="B82" s="77" t="s">
        <v>638</v>
      </c>
      <c r="C82" s="6" t="s">
        <v>367</v>
      </c>
      <c r="D82" s="145">
        <v>4</v>
      </c>
      <c r="E82" s="132">
        <v>0.72638888888888886</v>
      </c>
      <c r="F82" s="145">
        <v>3</v>
      </c>
      <c r="G82" s="132">
        <v>5.347222222222222E-2</v>
      </c>
      <c r="H82" s="145">
        <v>20</v>
      </c>
      <c r="I82" s="132">
        <v>3.0118055555555556</v>
      </c>
      <c r="J82" s="2"/>
      <c r="K82" s="2"/>
      <c r="L82" s="2"/>
      <c r="M82" s="12"/>
      <c r="N82" s="12"/>
      <c r="O82" s="23">
        <f t="shared" si="9"/>
        <v>3.7916666666666665</v>
      </c>
      <c r="P82" s="12"/>
      <c r="Q82" s="12"/>
    </row>
    <row r="83" spans="1:17">
      <c r="A83" s="463"/>
      <c r="B83" s="77" t="s">
        <v>639</v>
      </c>
      <c r="C83" s="6" t="s">
        <v>367</v>
      </c>
      <c r="D83" s="145">
        <v>2</v>
      </c>
      <c r="E83" s="132">
        <v>3.4722222222222224E-2</v>
      </c>
      <c r="F83" s="145">
        <v>4</v>
      </c>
      <c r="G83" s="132">
        <v>0.41597222222222219</v>
      </c>
      <c r="H83" s="145">
        <v>7</v>
      </c>
      <c r="I83" s="132">
        <v>2.4409722222222223</v>
      </c>
      <c r="J83" s="2"/>
      <c r="K83" s="2"/>
      <c r="L83" s="2"/>
      <c r="M83" s="12"/>
      <c r="N83" s="12"/>
      <c r="O83" s="23">
        <f t="shared" si="9"/>
        <v>2.8916666666666666</v>
      </c>
      <c r="P83" s="12"/>
      <c r="Q83" s="12"/>
    </row>
    <row r="84" spans="1:17">
      <c r="A84" s="463"/>
      <c r="B84" s="77" t="s">
        <v>640</v>
      </c>
      <c r="C84" s="6" t="s">
        <v>367</v>
      </c>
      <c r="D84" s="145">
        <v>1</v>
      </c>
      <c r="E84" s="132">
        <v>3.3333333333333333E-2</v>
      </c>
      <c r="F84" s="145">
        <v>8</v>
      </c>
      <c r="G84" s="132">
        <v>0.13055555555555556</v>
      </c>
      <c r="H84" s="145">
        <v>4</v>
      </c>
      <c r="I84" s="132">
        <v>5.3291666666666666</v>
      </c>
      <c r="J84" s="2"/>
      <c r="K84" s="2"/>
      <c r="L84" s="2"/>
      <c r="M84" s="12"/>
      <c r="N84" s="12"/>
      <c r="O84" s="23">
        <f t="shared" si="9"/>
        <v>5.4930555555555554</v>
      </c>
      <c r="P84" s="12"/>
      <c r="Q84" s="12"/>
    </row>
    <row r="85" spans="1:17">
      <c r="A85" s="463"/>
      <c r="B85" s="6"/>
      <c r="C85" s="6"/>
      <c r="F85" s="2"/>
      <c r="G85" s="20"/>
      <c r="H85" s="145"/>
      <c r="J85" s="2"/>
      <c r="K85" s="2"/>
      <c r="L85" s="2"/>
      <c r="M85" s="12"/>
      <c r="N85" s="12"/>
      <c r="O85" s="12"/>
      <c r="P85" s="12"/>
      <c r="Q85" s="12"/>
    </row>
    <row r="86" spans="1:17">
      <c r="A86" s="470"/>
      <c r="B86" s="1" t="s">
        <v>698</v>
      </c>
      <c r="C86" s="1"/>
      <c r="D86" s="2"/>
      <c r="E86" s="20"/>
      <c r="F86" s="2"/>
      <c r="G86" s="20"/>
      <c r="H86" s="2"/>
      <c r="I86" s="20"/>
      <c r="J86" s="2"/>
      <c r="K86" s="2"/>
      <c r="L86" s="2"/>
      <c r="M86" s="12"/>
      <c r="N86" s="12"/>
      <c r="O86" s="12"/>
      <c r="P86" s="12"/>
      <c r="Q86" s="12"/>
    </row>
    <row r="87" spans="1:17">
      <c r="A87" s="470">
        <v>1</v>
      </c>
      <c r="B87" s="6" t="s">
        <v>77</v>
      </c>
      <c r="C87" s="6" t="s">
        <v>104</v>
      </c>
      <c r="D87" s="2"/>
      <c r="E87" s="20"/>
      <c r="F87" s="2"/>
      <c r="G87" s="20"/>
      <c r="H87" s="2"/>
      <c r="I87" s="20"/>
      <c r="J87" s="2"/>
      <c r="K87" s="2"/>
      <c r="L87" s="2"/>
      <c r="M87" s="12"/>
      <c r="N87" s="12"/>
      <c r="O87" s="12"/>
      <c r="P87" s="12"/>
      <c r="Q87" s="12"/>
    </row>
    <row r="88" spans="1:17">
      <c r="A88" s="42" t="s">
        <v>5</v>
      </c>
      <c r="B88" s="6" t="s">
        <v>146</v>
      </c>
      <c r="C88" s="6" t="s">
        <v>104</v>
      </c>
      <c r="D88" s="145"/>
      <c r="E88" s="132"/>
      <c r="F88" s="145"/>
      <c r="G88" s="132"/>
      <c r="H88" s="145"/>
      <c r="I88" s="132"/>
      <c r="J88" s="2"/>
      <c r="K88" s="2"/>
      <c r="L88" s="149">
        <f>I88+G88+E88</f>
        <v>0</v>
      </c>
      <c r="M88" s="12"/>
      <c r="N88" s="12"/>
      <c r="O88" s="12"/>
      <c r="P88" s="12"/>
      <c r="Q88" s="12"/>
    </row>
    <row r="89" spans="1:17">
      <c r="A89" s="42" t="s">
        <v>6</v>
      </c>
      <c r="B89" s="6" t="s">
        <v>111</v>
      </c>
      <c r="C89" s="6" t="s">
        <v>104</v>
      </c>
      <c r="D89" s="145"/>
      <c r="E89" s="132"/>
      <c r="F89" s="145"/>
      <c r="G89" s="132"/>
      <c r="H89" s="145"/>
      <c r="I89" s="132"/>
      <c r="J89" s="2"/>
      <c r="K89" s="2"/>
      <c r="L89" s="149">
        <f t="shared" ref="L89:L90" si="10">I89+G89+E89</f>
        <v>0</v>
      </c>
      <c r="M89" s="12"/>
      <c r="N89" s="12"/>
      <c r="O89" s="12"/>
      <c r="P89" s="12"/>
      <c r="Q89" s="12"/>
    </row>
    <row r="90" spans="1:17">
      <c r="A90" s="470"/>
      <c r="B90" s="1"/>
      <c r="C90" s="1"/>
      <c r="F90" s="2"/>
      <c r="G90" s="20"/>
      <c r="J90" s="2"/>
      <c r="K90" s="2"/>
      <c r="L90" s="149">
        <f t="shared" si="10"/>
        <v>0</v>
      </c>
      <c r="M90" s="12"/>
      <c r="N90" s="12"/>
      <c r="O90" s="12"/>
      <c r="P90" s="12"/>
      <c r="Q90" s="12"/>
    </row>
    <row r="91" spans="1:17">
      <c r="A91" s="470">
        <v>2</v>
      </c>
      <c r="B91" s="18" t="s">
        <v>62</v>
      </c>
      <c r="C91" s="18" t="s">
        <v>365</v>
      </c>
      <c r="F91" s="2"/>
      <c r="G91" s="20"/>
      <c r="J91" s="2"/>
      <c r="K91" s="2"/>
      <c r="L91" s="2"/>
      <c r="M91" s="12"/>
      <c r="N91" s="12"/>
      <c r="O91" s="12"/>
      <c r="P91" s="12"/>
      <c r="Q91" s="12"/>
    </row>
    <row r="92" spans="1:17">
      <c r="A92" s="42" t="s">
        <v>5</v>
      </c>
      <c r="B92" s="6" t="s">
        <v>66</v>
      </c>
      <c r="C92" s="18" t="s">
        <v>365</v>
      </c>
      <c r="D92" s="145"/>
      <c r="E92" s="132"/>
      <c r="F92" s="145"/>
      <c r="G92" s="132"/>
      <c r="H92" s="145"/>
      <c r="I92" s="132"/>
      <c r="J92" s="2"/>
      <c r="K92" s="2"/>
      <c r="L92" s="2"/>
      <c r="M92" s="20">
        <f>I92+G92+E92</f>
        <v>0</v>
      </c>
      <c r="N92" s="12"/>
      <c r="O92" s="12"/>
      <c r="P92" s="12"/>
      <c r="Q92" s="12"/>
    </row>
    <row r="93" spans="1:17">
      <c r="A93" s="42" t="s">
        <v>6</v>
      </c>
      <c r="B93" s="6" t="s">
        <v>61</v>
      </c>
      <c r="C93" s="18" t="s">
        <v>365</v>
      </c>
      <c r="D93" s="145"/>
      <c r="E93" s="132"/>
      <c r="F93" s="145"/>
      <c r="G93" s="132"/>
      <c r="H93" s="145"/>
      <c r="I93" s="132"/>
      <c r="J93" s="2"/>
      <c r="K93" s="2"/>
      <c r="L93" s="2"/>
      <c r="M93" s="20">
        <f t="shared" ref="M93" si="11">I93+G93+E93</f>
        <v>0</v>
      </c>
      <c r="N93" s="12"/>
      <c r="O93" s="12"/>
      <c r="P93" s="12"/>
      <c r="Q93" s="12"/>
    </row>
    <row r="94" spans="1:17">
      <c r="A94" s="42"/>
      <c r="B94" s="6"/>
      <c r="C94" s="6"/>
      <c r="F94" s="5"/>
      <c r="G94" s="21"/>
      <c r="J94" s="2"/>
      <c r="K94" s="2"/>
      <c r="L94" s="2"/>
      <c r="M94" s="12"/>
      <c r="N94" s="12"/>
      <c r="O94" s="12"/>
      <c r="P94" s="12"/>
      <c r="Q94" s="12"/>
    </row>
    <row r="95" spans="1:17">
      <c r="A95" s="470">
        <v>2</v>
      </c>
      <c r="B95" s="6" t="s">
        <v>3</v>
      </c>
      <c r="C95" s="6" t="s">
        <v>366</v>
      </c>
      <c r="F95" s="5"/>
      <c r="G95" s="21"/>
      <c r="J95" s="2"/>
      <c r="K95" s="2"/>
      <c r="L95" s="2"/>
      <c r="M95" s="12"/>
      <c r="N95" s="12"/>
      <c r="O95" s="12"/>
      <c r="P95" s="12"/>
      <c r="Q95" s="12"/>
    </row>
    <row r="96" spans="1:17">
      <c r="A96" s="470"/>
      <c r="B96" s="6"/>
      <c r="C96" s="6"/>
      <c r="F96" s="5"/>
      <c r="G96" s="21"/>
      <c r="J96" s="2"/>
      <c r="K96" s="2"/>
      <c r="L96" s="2"/>
      <c r="M96" s="12"/>
      <c r="N96" s="12"/>
      <c r="O96" s="12"/>
      <c r="P96" s="12"/>
      <c r="Q96" s="12"/>
    </row>
    <row r="97" spans="1:17">
      <c r="A97" s="470">
        <v>3</v>
      </c>
      <c r="B97" s="6" t="s">
        <v>4</v>
      </c>
      <c r="C97" s="6" t="s">
        <v>367</v>
      </c>
      <c r="D97" s="476">
        <v>5</v>
      </c>
      <c r="E97" s="218">
        <v>3.5416666666666666E-2</v>
      </c>
      <c r="F97" s="476">
        <v>5</v>
      </c>
      <c r="G97" s="218">
        <v>3.1944444444444449E-2</v>
      </c>
      <c r="H97" s="476">
        <v>5</v>
      </c>
      <c r="I97" s="20">
        <v>7.4208333333333334</v>
      </c>
      <c r="J97" s="2"/>
      <c r="K97" s="2"/>
      <c r="L97" s="2"/>
      <c r="M97" s="12"/>
      <c r="N97" s="12"/>
      <c r="O97" s="23">
        <f t="shared" ref="O97" si="12">I97+G97+E97</f>
        <v>7.4881944444444439</v>
      </c>
      <c r="P97" s="12"/>
      <c r="Q97" s="12"/>
    </row>
    <row r="98" spans="1:17">
      <c r="A98" s="470"/>
      <c r="B98" s="77"/>
      <c r="C98" s="6"/>
      <c r="D98" s="145"/>
      <c r="E98" s="132"/>
      <c r="F98" s="145"/>
      <c r="G98" s="132"/>
      <c r="H98" s="145"/>
      <c r="I98" s="132"/>
      <c r="J98" s="2"/>
      <c r="K98" s="2"/>
      <c r="L98" s="2"/>
      <c r="M98" s="12"/>
      <c r="N98" s="12"/>
      <c r="O98" s="23"/>
      <c r="P98" s="12"/>
      <c r="Q98" s="12"/>
    </row>
    <row r="99" spans="1:17">
      <c r="A99" s="463"/>
      <c r="B99" s="11" t="s">
        <v>530</v>
      </c>
      <c r="C99" s="11"/>
      <c r="D99" s="2"/>
      <c r="E99" s="20"/>
      <c r="F99" s="2"/>
      <c r="G99" s="20"/>
      <c r="H99" s="2"/>
      <c r="I99" s="20"/>
      <c r="J99" s="2"/>
      <c r="K99" s="2"/>
      <c r="L99" s="2"/>
      <c r="M99" s="12"/>
      <c r="N99" s="12"/>
      <c r="O99" s="12"/>
      <c r="P99" s="12"/>
      <c r="Q99" s="12"/>
    </row>
    <row r="100" spans="1:17">
      <c r="A100" s="463">
        <v>1</v>
      </c>
      <c r="B100" s="18" t="s">
        <v>62</v>
      </c>
      <c r="C100" s="18" t="s">
        <v>365</v>
      </c>
      <c r="D100" s="2"/>
      <c r="E100" s="20"/>
      <c r="F100" s="2"/>
      <c r="G100" s="20"/>
      <c r="H100" s="2"/>
      <c r="I100" s="20"/>
      <c r="J100" s="2"/>
      <c r="K100" s="2"/>
      <c r="L100" s="2"/>
      <c r="M100" s="12"/>
      <c r="N100" s="12"/>
      <c r="O100" s="12"/>
      <c r="P100" s="12"/>
      <c r="Q100" s="12"/>
    </row>
    <row r="101" spans="1:17">
      <c r="A101" s="42" t="s">
        <v>5</v>
      </c>
      <c r="B101" s="6" t="s">
        <v>137</v>
      </c>
      <c r="C101" s="18" t="s">
        <v>365</v>
      </c>
      <c r="D101" s="255">
        <v>0</v>
      </c>
      <c r="E101" s="218">
        <v>0</v>
      </c>
      <c r="F101" s="145">
        <v>1</v>
      </c>
      <c r="G101" s="132">
        <v>6.9444444444444441E-3</v>
      </c>
      <c r="H101" s="145">
        <v>2</v>
      </c>
      <c r="I101" s="132">
        <v>2.2916666666666669E-2</v>
      </c>
      <c r="J101" s="2"/>
      <c r="K101" s="2"/>
      <c r="L101" s="2"/>
      <c r="M101" s="20">
        <f t="shared" ref="M101:M102" si="13">I101+G101+E101</f>
        <v>2.9861111111111113E-2</v>
      </c>
      <c r="N101" s="12"/>
      <c r="O101" s="12"/>
      <c r="P101" s="12"/>
      <c r="Q101" s="12"/>
    </row>
    <row r="102" spans="1:17">
      <c r="A102" s="42" t="s">
        <v>6</v>
      </c>
      <c r="B102" s="6" t="s">
        <v>67</v>
      </c>
      <c r="C102" s="18" t="s">
        <v>365</v>
      </c>
      <c r="D102" s="255">
        <v>41</v>
      </c>
      <c r="E102" s="218">
        <v>0.1451388888888889</v>
      </c>
      <c r="F102" s="145">
        <v>18</v>
      </c>
      <c r="G102" s="132">
        <v>0.13333333333333333</v>
      </c>
      <c r="H102" s="145">
        <v>2</v>
      </c>
      <c r="I102" s="132">
        <v>1.3194444444444444E-2</v>
      </c>
      <c r="J102" s="2"/>
      <c r="K102" s="2"/>
      <c r="L102" s="2"/>
      <c r="M102" s="20">
        <f t="shared" si="13"/>
        <v>0.29166666666666669</v>
      </c>
      <c r="N102" s="12"/>
      <c r="O102" s="12"/>
      <c r="P102" s="12"/>
      <c r="Q102" s="12"/>
    </row>
    <row r="103" spans="1:17">
      <c r="A103" s="42"/>
      <c r="B103" s="18"/>
      <c r="C103" s="6"/>
      <c r="D103" s="2"/>
      <c r="E103" s="20"/>
      <c r="F103" s="168"/>
      <c r="G103" s="194"/>
      <c r="H103" s="2"/>
      <c r="I103" s="20"/>
      <c r="J103" s="2"/>
      <c r="K103" s="2"/>
      <c r="L103" s="2"/>
      <c r="M103" s="12"/>
      <c r="N103" s="12"/>
      <c r="O103" s="12"/>
      <c r="P103" s="12"/>
      <c r="Q103" s="12"/>
    </row>
    <row r="104" spans="1:17">
      <c r="A104" s="463">
        <v>2</v>
      </c>
      <c r="B104" s="6" t="s">
        <v>3</v>
      </c>
      <c r="C104" s="6" t="s">
        <v>366</v>
      </c>
      <c r="D104" s="2"/>
      <c r="E104" s="20"/>
      <c r="F104" s="5"/>
      <c r="G104" s="193"/>
      <c r="H104" s="2"/>
      <c r="I104" s="20"/>
      <c r="J104" s="2"/>
      <c r="K104" s="2"/>
      <c r="L104" s="2"/>
      <c r="M104" s="12"/>
      <c r="N104" s="12"/>
      <c r="O104" s="12"/>
      <c r="P104" s="12"/>
      <c r="Q104" s="12"/>
    </row>
    <row r="105" spans="1:17">
      <c r="A105" s="42"/>
      <c r="B105" s="18"/>
      <c r="C105" s="6"/>
      <c r="D105" s="2"/>
      <c r="E105" s="20"/>
      <c r="F105" s="168"/>
      <c r="G105" s="194"/>
      <c r="H105" s="2"/>
      <c r="I105" s="20"/>
      <c r="J105" s="2"/>
      <c r="K105" s="2"/>
      <c r="L105" s="2"/>
      <c r="M105" s="12"/>
      <c r="N105" s="12"/>
      <c r="O105" s="12"/>
      <c r="P105" s="12"/>
      <c r="Q105" s="12"/>
    </row>
    <row r="106" spans="1:17">
      <c r="A106" s="463">
        <v>3</v>
      </c>
      <c r="B106" s="6" t="s">
        <v>11</v>
      </c>
      <c r="C106" s="6" t="s">
        <v>367</v>
      </c>
      <c r="D106" s="2"/>
      <c r="E106" s="20"/>
      <c r="F106" s="168"/>
      <c r="G106" s="194"/>
      <c r="H106" s="2"/>
      <c r="I106" s="20"/>
      <c r="J106" s="2"/>
      <c r="K106" s="2"/>
      <c r="L106" s="2"/>
      <c r="M106" s="12"/>
      <c r="N106" s="12"/>
      <c r="O106" s="23">
        <f t="shared" ref="O106" si="14">I106+G106+E106</f>
        <v>0</v>
      </c>
      <c r="P106" s="12"/>
      <c r="Q106" s="12"/>
    </row>
    <row r="107" spans="1:17">
      <c r="A107" s="463"/>
      <c r="B107" s="6"/>
      <c r="C107" s="6"/>
      <c r="D107" s="2"/>
      <c r="E107" s="20"/>
      <c r="F107" s="168"/>
      <c r="G107" s="194"/>
      <c r="H107" s="2"/>
      <c r="I107" s="20"/>
      <c r="J107" s="2"/>
      <c r="K107" s="2"/>
      <c r="L107" s="2"/>
      <c r="M107" s="12"/>
      <c r="N107" s="12"/>
      <c r="O107" s="23"/>
      <c r="P107" s="12"/>
      <c r="Q107" s="12"/>
    </row>
    <row r="108" spans="1:17">
      <c r="A108" s="470"/>
      <c r="B108" s="11" t="s">
        <v>699</v>
      </c>
      <c r="C108" s="11"/>
      <c r="D108" s="2"/>
      <c r="E108" s="20"/>
      <c r="F108" s="2"/>
      <c r="G108" s="20"/>
      <c r="H108" s="2"/>
      <c r="I108" s="20"/>
      <c r="J108" s="2"/>
      <c r="K108" s="2"/>
      <c r="L108" s="2"/>
      <c r="M108" s="12"/>
      <c r="N108" s="12"/>
      <c r="O108" s="12"/>
      <c r="P108" s="12"/>
      <c r="Q108" s="12"/>
    </row>
    <row r="109" spans="1:17">
      <c r="A109" s="470">
        <v>1</v>
      </c>
      <c r="B109" s="18" t="s">
        <v>62</v>
      </c>
      <c r="C109" s="18" t="s">
        <v>365</v>
      </c>
      <c r="D109" s="2"/>
      <c r="E109" s="20"/>
      <c r="F109" s="2"/>
      <c r="G109" s="20"/>
      <c r="H109" s="2"/>
      <c r="I109" s="20"/>
      <c r="J109" s="2"/>
      <c r="K109" s="2"/>
      <c r="L109" s="2"/>
      <c r="M109" s="12"/>
      <c r="N109" s="12"/>
      <c r="O109" s="12"/>
      <c r="P109" s="12"/>
      <c r="Q109" s="12"/>
    </row>
    <row r="110" spans="1:17">
      <c r="A110" s="42" t="s">
        <v>5</v>
      </c>
      <c r="B110" s="6" t="s">
        <v>66</v>
      </c>
      <c r="C110" s="18" t="s">
        <v>365</v>
      </c>
      <c r="D110" s="255"/>
      <c r="E110" s="218"/>
      <c r="F110" s="2">
        <v>2</v>
      </c>
      <c r="G110" s="20">
        <v>1.9444444444444445E-2</v>
      </c>
      <c r="H110" s="2">
        <v>2</v>
      </c>
      <c r="I110" s="20">
        <v>0.19791666666666666</v>
      </c>
      <c r="J110" s="2"/>
      <c r="K110" s="2"/>
      <c r="L110" s="2"/>
      <c r="M110" s="20">
        <f t="shared" ref="M110:M111" si="15">I110+G110+E110</f>
        <v>0.21736111111111112</v>
      </c>
      <c r="N110" s="12"/>
      <c r="O110" s="12"/>
      <c r="P110" s="12"/>
      <c r="Q110" s="12"/>
    </row>
    <row r="111" spans="1:17">
      <c r="A111" s="42" t="s">
        <v>6</v>
      </c>
      <c r="B111" s="6" t="s">
        <v>61</v>
      </c>
      <c r="C111" s="18" t="s">
        <v>365</v>
      </c>
      <c r="D111" s="255"/>
      <c r="E111" s="218"/>
      <c r="F111" s="2">
        <v>2</v>
      </c>
      <c r="G111" s="20">
        <v>1.3888888888888888E-2</v>
      </c>
      <c r="H111" s="2">
        <v>9</v>
      </c>
      <c r="I111" s="20">
        <v>4.5347222222222223</v>
      </c>
      <c r="J111" s="2"/>
      <c r="K111" s="2"/>
      <c r="L111" s="2"/>
      <c r="M111" s="20">
        <f t="shared" si="15"/>
        <v>4.5486111111111116</v>
      </c>
      <c r="N111" s="12"/>
      <c r="O111" s="12"/>
      <c r="P111" s="12"/>
      <c r="Q111" s="12"/>
    </row>
    <row r="112" spans="1:17">
      <c r="A112" s="42"/>
      <c r="B112" s="18"/>
      <c r="C112" s="6"/>
      <c r="D112" s="2"/>
      <c r="E112" s="20"/>
      <c r="F112" s="168"/>
      <c r="G112" s="194"/>
      <c r="H112" s="2"/>
      <c r="I112" s="20"/>
      <c r="J112" s="2"/>
      <c r="K112" s="2"/>
      <c r="L112" s="2"/>
      <c r="M112" s="12"/>
      <c r="N112" s="12"/>
      <c r="O112" s="12"/>
      <c r="P112" s="12"/>
      <c r="Q112" s="12"/>
    </row>
    <row r="113" spans="1:17">
      <c r="A113" s="470">
        <v>2</v>
      </c>
      <c r="B113" s="6" t="s">
        <v>3</v>
      </c>
      <c r="C113" s="6" t="s">
        <v>366</v>
      </c>
      <c r="D113" s="2"/>
      <c r="E113" s="20"/>
      <c r="F113" s="5"/>
      <c r="G113" s="193"/>
      <c r="H113" s="2"/>
      <c r="I113" s="20"/>
      <c r="J113" s="2"/>
      <c r="K113" s="2"/>
      <c r="L113" s="2"/>
      <c r="M113" s="12"/>
      <c r="N113" s="12"/>
      <c r="O113" s="12"/>
      <c r="P113" s="12"/>
      <c r="Q113" s="12"/>
    </row>
    <row r="114" spans="1:17">
      <c r="A114" s="42"/>
      <c r="B114" s="18"/>
      <c r="C114" s="6"/>
      <c r="D114" s="2"/>
      <c r="E114" s="20"/>
      <c r="F114" s="168"/>
      <c r="G114" s="194"/>
      <c r="H114" s="2"/>
      <c r="I114" s="20"/>
      <c r="J114" s="2"/>
      <c r="K114" s="2"/>
      <c r="L114" s="2"/>
      <c r="M114" s="12"/>
      <c r="N114" s="12"/>
      <c r="O114" s="12"/>
      <c r="P114" s="12"/>
      <c r="Q114" s="12"/>
    </row>
    <row r="115" spans="1:17">
      <c r="A115" s="470">
        <v>3</v>
      </c>
      <c r="B115" s="6" t="s">
        <v>11</v>
      </c>
      <c r="C115" s="6" t="s">
        <v>367</v>
      </c>
      <c r="D115" s="2"/>
      <c r="E115" s="20"/>
      <c r="F115" s="168"/>
      <c r="G115" s="194"/>
      <c r="H115" s="2"/>
      <c r="I115" s="20"/>
      <c r="J115" s="2"/>
      <c r="K115" s="2"/>
      <c r="L115" s="2"/>
      <c r="M115" s="12"/>
      <c r="N115" s="12"/>
      <c r="O115" s="23">
        <f t="shared" ref="O115:O117" si="16">I115+G115+E115</f>
        <v>0</v>
      </c>
      <c r="P115" s="12"/>
      <c r="Q115" s="12"/>
    </row>
    <row r="116" spans="1:17">
      <c r="A116" s="42" t="s">
        <v>5</v>
      </c>
      <c r="B116" s="6" t="s">
        <v>700</v>
      </c>
      <c r="C116" s="6" t="s">
        <v>367</v>
      </c>
      <c r="D116" s="2">
        <v>1</v>
      </c>
      <c r="E116" s="20">
        <v>1.2305555555555556</v>
      </c>
      <c r="F116" s="2">
        <v>1</v>
      </c>
      <c r="G116" s="20">
        <v>2.0833333333333333E-3</v>
      </c>
      <c r="H116" s="2">
        <v>5</v>
      </c>
      <c r="I116" s="20">
        <v>1.4097222222222223</v>
      </c>
      <c r="J116" s="2"/>
      <c r="K116" s="2"/>
      <c r="L116" s="2"/>
      <c r="M116" s="12"/>
      <c r="N116" s="12"/>
      <c r="O116" s="20">
        <f t="shared" si="16"/>
        <v>2.6423611111111116</v>
      </c>
      <c r="P116" s="12"/>
      <c r="Q116" s="12"/>
    </row>
    <row r="117" spans="1:17">
      <c r="A117" s="42" t="s">
        <v>6</v>
      </c>
      <c r="B117" s="6" t="s">
        <v>701</v>
      </c>
      <c r="C117" s="6" t="s">
        <v>367</v>
      </c>
      <c r="D117" s="2">
        <v>1</v>
      </c>
      <c r="E117" s="20">
        <v>0.33611111111111108</v>
      </c>
      <c r="F117" s="2">
        <v>2</v>
      </c>
      <c r="G117" s="20">
        <v>1.5972222222222224E-2</v>
      </c>
      <c r="H117" s="2">
        <v>4</v>
      </c>
      <c r="I117" s="20">
        <v>1.8680555555555556</v>
      </c>
      <c r="J117" s="2"/>
      <c r="K117" s="2"/>
      <c r="L117" s="2"/>
      <c r="M117" s="12"/>
      <c r="N117" s="12"/>
      <c r="O117" s="20">
        <f t="shared" si="16"/>
        <v>2.2201388888888891</v>
      </c>
      <c r="P117" s="12"/>
      <c r="Q117" s="12"/>
    </row>
    <row r="118" spans="1:17">
      <c r="A118" s="470"/>
      <c r="B118" s="6"/>
      <c r="C118" s="6"/>
      <c r="D118" s="2"/>
      <c r="E118" s="20"/>
      <c r="F118" s="168"/>
      <c r="G118" s="194"/>
      <c r="H118" s="2"/>
      <c r="I118" s="20"/>
      <c r="J118" s="2"/>
      <c r="K118" s="2"/>
      <c r="L118" s="2"/>
      <c r="M118" s="12"/>
      <c r="N118" s="12"/>
      <c r="O118" s="23"/>
      <c r="P118" s="12"/>
      <c r="Q118" s="12"/>
    </row>
    <row r="119" spans="1:17">
      <c r="A119" s="42"/>
      <c r="B119" s="1" t="s">
        <v>128</v>
      </c>
      <c r="C119" s="1"/>
      <c r="D119" s="2"/>
      <c r="E119" s="20"/>
      <c r="F119" s="198"/>
      <c r="G119" s="277"/>
      <c r="H119" s="2"/>
      <c r="I119" s="20"/>
      <c r="J119" s="2"/>
      <c r="K119" s="2"/>
      <c r="L119" s="2"/>
      <c r="M119" s="12"/>
      <c r="N119" s="12"/>
      <c r="O119" s="12"/>
      <c r="P119" s="12"/>
      <c r="Q119" s="12"/>
    </row>
    <row r="120" spans="1:17">
      <c r="A120" s="42"/>
      <c r="B120" s="1"/>
      <c r="C120" s="1"/>
      <c r="D120" s="2"/>
      <c r="E120" s="20"/>
      <c r="F120" s="198"/>
      <c r="G120" s="277"/>
      <c r="H120" s="2"/>
      <c r="I120" s="20"/>
      <c r="J120" s="2"/>
      <c r="K120" s="2"/>
      <c r="L120" s="2"/>
      <c r="M120" s="12"/>
      <c r="N120" s="12"/>
      <c r="O120" s="12"/>
      <c r="P120" s="12"/>
      <c r="Q120" s="12"/>
    </row>
    <row r="121" spans="1:17">
      <c r="A121" s="463">
        <v>1</v>
      </c>
      <c r="B121" s="18" t="s">
        <v>62</v>
      </c>
      <c r="C121" s="18" t="s">
        <v>365</v>
      </c>
      <c r="D121" s="2">
        <v>12</v>
      </c>
      <c r="E121" s="20">
        <v>1.2402777777777778</v>
      </c>
      <c r="F121" s="2">
        <v>2</v>
      </c>
      <c r="G121" s="20">
        <v>6.805555555555555E-2</v>
      </c>
      <c r="H121" s="2">
        <v>13</v>
      </c>
      <c r="I121" s="20">
        <v>29.544444444444448</v>
      </c>
      <c r="J121" s="2"/>
      <c r="K121" s="2"/>
      <c r="L121" s="2"/>
      <c r="M121" s="20">
        <f t="shared" ref="M121" si="17">I121+G121+E121</f>
        <v>30.852777777777781</v>
      </c>
      <c r="N121" s="12"/>
      <c r="O121" s="12"/>
      <c r="P121" s="12"/>
      <c r="Q121" s="12"/>
    </row>
    <row r="122" spans="1:17" ht="15">
      <c r="A122" s="42" t="s">
        <v>5</v>
      </c>
      <c r="B122" s="6" t="s">
        <v>66</v>
      </c>
      <c r="C122" s="18" t="s">
        <v>365</v>
      </c>
      <c r="D122" s="371"/>
      <c r="E122" s="132"/>
      <c r="F122" s="371"/>
      <c r="G122" s="132"/>
      <c r="H122" s="371"/>
      <c r="I122" s="132"/>
      <c r="J122" s="2"/>
      <c r="K122" s="2"/>
      <c r="L122" s="2"/>
      <c r="M122" s="20"/>
      <c r="N122" s="12"/>
      <c r="O122" s="23"/>
      <c r="P122" s="12"/>
      <c r="Q122" s="12"/>
    </row>
    <row r="123" spans="1:17" ht="15">
      <c r="A123" s="42" t="s">
        <v>6</v>
      </c>
      <c r="B123" s="6" t="s">
        <v>114</v>
      </c>
      <c r="C123" s="18" t="s">
        <v>365</v>
      </c>
      <c r="D123" s="475"/>
      <c r="E123" s="226"/>
      <c r="F123" s="371"/>
      <c r="G123" s="132"/>
      <c r="H123" s="475"/>
      <c r="I123" s="226"/>
      <c r="J123" s="2"/>
      <c r="K123" s="2"/>
      <c r="L123" s="2"/>
      <c r="M123" s="20"/>
      <c r="N123" s="12"/>
      <c r="O123" s="23"/>
      <c r="P123" s="12"/>
      <c r="Q123" s="12"/>
    </row>
    <row r="124" spans="1:17">
      <c r="A124" s="42"/>
      <c r="B124" s="6"/>
      <c r="C124" s="6"/>
      <c r="D124" s="2"/>
      <c r="E124" s="20"/>
      <c r="F124" s="142"/>
      <c r="G124" s="224"/>
      <c r="H124" s="2"/>
      <c r="I124" s="20"/>
      <c r="J124" s="2"/>
      <c r="K124" s="2"/>
      <c r="L124" s="2"/>
      <c r="M124" s="12"/>
      <c r="N124" s="12"/>
      <c r="O124" s="23"/>
      <c r="P124" s="12"/>
      <c r="Q124" s="12"/>
    </row>
    <row r="125" spans="1:17">
      <c r="A125" s="463">
        <v>2</v>
      </c>
      <c r="B125" s="6" t="s">
        <v>3</v>
      </c>
      <c r="C125" s="6" t="s">
        <v>366</v>
      </c>
      <c r="D125" s="2"/>
      <c r="E125" s="20"/>
      <c r="F125" s="142"/>
      <c r="G125" s="225"/>
      <c r="H125" s="2"/>
      <c r="I125" s="20"/>
      <c r="J125" s="2"/>
      <c r="K125" s="2"/>
      <c r="L125" s="2"/>
      <c r="M125" s="12"/>
      <c r="N125" s="12"/>
      <c r="O125" s="23"/>
      <c r="P125" s="12"/>
      <c r="Q125" s="12"/>
    </row>
    <row r="126" spans="1:17">
      <c r="A126" s="463"/>
      <c r="B126" s="6"/>
      <c r="C126" s="6"/>
      <c r="D126" s="2"/>
      <c r="E126" s="20"/>
      <c r="F126" s="198"/>
      <c r="G126" s="222"/>
      <c r="H126" s="2"/>
      <c r="I126" s="20"/>
      <c r="J126" s="2"/>
      <c r="K126" s="2"/>
      <c r="L126" s="2"/>
      <c r="M126" s="12"/>
      <c r="N126" s="12"/>
      <c r="O126" s="23"/>
      <c r="P126" s="12"/>
      <c r="Q126" s="12"/>
    </row>
    <row r="127" spans="1:17">
      <c r="A127" s="463">
        <v>3</v>
      </c>
      <c r="B127" s="6" t="s">
        <v>4</v>
      </c>
      <c r="C127" s="6" t="s">
        <v>367</v>
      </c>
      <c r="D127" s="2"/>
      <c r="E127" s="20"/>
      <c r="F127" s="142"/>
      <c r="G127" s="144"/>
      <c r="H127" s="2"/>
      <c r="I127" s="20"/>
      <c r="J127" s="2"/>
      <c r="K127" s="2"/>
      <c r="L127" s="2"/>
      <c r="M127" s="12"/>
      <c r="N127" s="12"/>
      <c r="O127" s="23"/>
      <c r="P127" s="12"/>
      <c r="Q127" s="12"/>
    </row>
    <row r="128" spans="1:17">
      <c r="A128" s="463"/>
      <c r="B128" s="6"/>
      <c r="C128" s="6"/>
      <c r="D128" s="2"/>
      <c r="E128" s="20"/>
      <c r="F128" s="142"/>
      <c r="G128" s="144"/>
      <c r="H128" s="2"/>
      <c r="I128" s="20"/>
      <c r="J128" s="2"/>
      <c r="K128" s="2"/>
      <c r="L128" s="2"/>
      <c r="M128" s="12"/>
      <c r="N128" s="12"/>
      <c r="O128" s="23"/>
      <c r="P128" s="12"/>
      <c r="Q128" s="12"/>
    </row>
    <row r="129" spans="1:17">
      <c r="A129" s="463"/>
      <c r="B129" s="11" t="s">
        <v>118</v>
      </c>
      <c r="C129" s="11"/>
      <c r="D129" s="2"/>
      <c r="E129" s="20"/>
      <c r="F129" s="2"/>
      <c r="G129" s="20"/>
      <c r="H129" s="2"/>
      <c r="I129" s="20"/>
      <c r="J129" s="2"/>
      <c r="K129" s="2"/>
      <c r="L129" s="2"/>
      <c r="M129" s="12"/>
      <c r="N129" s="12"/>
      <c r="O129" s="12"/>
      <c r="P129" s="12"/>
      <c r="Q129" s="12"/>
    </row>
    <row r="130" spans="1:17">
      <c r="A130" s="463">
        <v>1</v>
      </c>
      <c r="B130" s="18" t="s">
        <v>62</v>
      </c>
      <c r="C130" s="18" t="s">
        <v>365</v>
      </c>
      <c r="D130" s="2"/>
      <c r="E130" s="20"/>
      <c r="F130" s="2"/>
      <c r="G130" s="20"/>
      <c r="H130" s="2"/>
      <c r="I130" s="20"/>
      <c r="J130" s="2"/>
      <c r="K130" s="2"/>
      <c r="L130" s="2"/>
      <c r="M130" s="12"/>
      <c r="N130" s="12"/>
      <c r="O130" s="12"/>
      <c r="P130" s="12"/>
      <c r="Q130" s="12"/>
    </row>
    <row r="131" spans="1:17">
      <c r="A131" s="42" t="s">
        <v>5</v>
      </c>
      <c r="B131" s="6" t="s">
        <v>66</v>
      </c>
      <c r="C131" s="18" t="s">
        <v>365</v>
      </c>
      <c r="D131" s="255">
        <v>12</v>
      </c>
      <c r="E131" s="20">
        <v>5.347222222222222E-2</v>
      </c>
      <c r="F131" s="255">
        <v>6</v>
      </c>
      <c r="G131" s="20">
        <v>3.9583333333333331E-2</v>
      </c>
      <c r="H131" s="255">
        <v>9</v>
      </c>
      <c r="I131" s="20">
        <v>6.2798611111111109</v>
      </c>
      <c r="J131" s="2"/>
      <c r="K131" s="2"/>
      <c r="L131" s="2"/>
      <c r="M131" s="20">
        <f t="shared" ref="M131:M134" si="18">I131+G131+E131</f>
        <v>6.3729166666666668</v>
      </c>
      <c r="N131" s="12"/>
      <c r="O131" s="12"/>
      <c r="P131" s="12"/>
      <c r="Q131" s="12"/>
    </row>
    <row r="132" spans="1:17">
      <c r="A132" s="42" t="s">
        <v>6</v>
      </c>
      <c r="B132" s="6" t="s">
        <v>61</v>
      </c>
      <c r="C132" s="18" t="s">
        <v>365</v>
      </c>
      <c r="D132" s="255">
        <v>13</v>
      </c>
      <c r="E132" s="20">
        <v>7.2916666666666671E-2</v>
      </c>
      <c r="F132" s="255">
        <v>6</v>
      </c>
      <c r="G132" s="20">
        <v>3.9583333333333331E-2</v>
      </c>
      <c r="H132" s="255">
        <v>7</v>
      </c>
      <c r="I132" s="20">
        <v>20.284027777777776</v>
      </c>
      <c r="J132" s="2"/>
      <c r="K132" s="2"/>
      <c r="L132" s="2"/>
      <c r="M132" s="20">
        <f t="shared" si="18"/>
        <v>20.396527777777777</v>
      </c>
      <c r="N132" s="12"/>
      <c r="O132" s="12"/>
      <c r="P132" s="12"/>
      <c r="Q132" s="12"/>
    </row>
    <row r="133" spans="1:17">
      <c r="A133" s="42" t="s">
        <v>7</v>
      </c>
      <c r="B133" s="6" t="s">
        <v>119</v>
      </c>
      <c r="C133" s="18" t="s">
        <v>365</v>
      </c>
      <c r="D133" s="255">
        <v>16</v>
      </c>
      <c r="E133" s="20">
        <v>9.375E-2</v>
      </c>
      <c r="F133" s="255">
        <v>6</v>
      </c>
      <c r="G133" s="20">
        <v>3.9583333333333331E-2</v>
      </c>
      <c r="H133" s="255">
        <v>7</v>
      </c>
      <c r="I133" s="20">
        <v>5.9611111111111112</v>
      </c>
      <c r="J133" s="2"/>
      <c r="K133" s="2"/>
      <c r="L133" s="2"/>
      <c r="M133" s="20">
        <f t="shared" si="18"/>
        <v>6.094444444444445</v>
      </c>
      <c r="N133" s="12"/>
      <c r="O133" s="12"/>
      <c r="P133" s="12"/>
      <c r="Q133" s="12"/>
    </row>
    <row r="134" spans="1:17">
      <c r="A134" s="42" t="s">
        <v>8</v>
      </c>
      <c r="B134" s="6" t="s">
        <v>138</v>
      </c>
      <c r="C134" s="18" t="s">
        <v>365</v>
      </c>
      <c r="D134" s="255">
        <v>15</v>
      </c>
      <c r="E134" s="20">
        <v>6.3888888888888884E-2</v>
      </c>
      <c r="F134" s="255">
        <v>6</v>
      </c>
      <c r="G134" s="20">
        <v>3.9583333333333331E-2</v>
      </c>
      <c r="H134" s="255">
        <v>8</v>
      </c>
      <c r="I134" s="20">
        <v>2.1347222222222224</v>
      </c>
      <c r="J134" s="2"/>
      <c r="K134" s="2"/>
      <c r="L134" s="2"/>
      <c r="M134" s="20">
        <f t="shared" si="18"/>
        <v>2.2381944444444448</v>
      </c>
      <c r="N134" s="12"/>
      <c r="O134" s="12"/>
      <c r="P134" s="12"/>
      <c r="Q134" s="12"/>
    </row>
    <row r="135" spans="1:17">
      <c r="A135" s="42"/>
      <c r="B135" s="18"/>
      <c r="C135" s="6"/>
      <c r="D135" s="336"/>
      <c r="E135" s="442"/>
      <c r="F135" s="336"/>
      <c r="G135" s="336"/>
      <c r="H135" s="336"/>
      <c r="I135" s="442"/>
      <c r="J135" s="2"/>
      <c r="K135" s="2"/>
      <c r="L135" s="2"/>
      <c r="M135" s="12"/>
      <c r="N135" s="12"/>
      <c r="O135" s="12"/>
      <c r="P135" s="12"/>
      <c r="Q135" s="12"/>
    </row>
    <row r="136" spans="1:17">
      <c r="A136" s="463">
        <v>2</v>
      </c>
      <c r="B136" s="6" t="s">
        <v>3</v>
      </c>
      <c r="C136" s="6" t="s">
        <v>366</v>
      </c>
      <c r="D136" s="2"/>
      <c r="E136" s="20"/>
      <c r="F136" s="5"/>
      <c r="G136" s="193"/>
      <c r="H136" s="2"/>
      <c r="I136" s="20"/>
      <c r="J136" s="2"/>
      <c r="K136" s="2"/>
      <c r="L136" s="2"/>
      <c r="M136" s="12"/>
      <c r="N136" s="12"/>
      <c r="O136" s="12"/>
      <c r="P136" s="12"/>
      <c r="Q136" s="12"/>
    </row>
    <row r="137" spans="1:17">
      <c r="A137" s="42"/>
      <c r="B137" s="18"/>
      <c r="C137" s="6"/>
      <c r="D137" s="2"/>
      <c r="E137" s="20"/>
      <c r="F137" s="168"/>
      <c r="G137" s="194"/>
      <c r="H137" s="2"/>
      <c r="I137" s="20"/>
      <c r="J137" s="2"/>
      <c r="K137" s="2"/>
      <c r="L137" s="2"/>
      <c r="M137" s="12"/>
      <c r="N137" s="12"/>
      <c r="O137" s="12"/>
      <c r="P137" s="12"/>
      <c r="Q137" s="12"/>
    </row>
    <row r="138" spans="1:17">
      <c r="A138" s="463">
        <v>3</v>
      </c>
      <c r="B138" s="6" t="s">
        <v>11</v>
      </c>
      <c r="C138" s="6" t="s">
        <v>367</v>
      </c>
      <c r="D138" s="2"/>
      <c r="E138" s="20"/>
      <c r="F138" s="168"/>
      <c r="G138" s="194"/>
      <c r="H138" s="2"/>
      <c r="I138" s="20"/>
      <c r="J138" s="2"/>
      <c r="K138" s="2"/>
      <c r="L138" s="2"/>
      <c r="M138" s="12"/>
      <c r="N138" s="12"/>
      <c r="O138" s="23"/>
      <c r="P138" s="12"/>
      <c r="Q138" s="12"/>
    </row>
    <row r="139" spans="1:17">
      <c r="A139" s="42" t="s">
        <v>5</v>
      </c>
      <c r="B139" s="6" t="s">
        <v>419</v>
      </c>
      <c r="C139" s="6" t="s">
        <v>367</v>
      </c>
      <c r="D139" s="336">
        <v>27</v>
      </c>
      <c r="E139" s="217">
        <v>0.5395833333333333</v>
      </c>
      <c r="F139" s="255">
        <v>7</v>
      </c>
      <c r="G139" s="20">
        <v>0.1875</v>
      </c>
      <c r="H139" s="255">
        <v>10</v>
      </c>
      <c r="I139" s="20">
        <v>3.3868055555555556</v>
      </c>
      <c r="J139" s="2"/>
      <c r="K139" s="2"/>
      <c r="L139" s="2"/>
      <c r="M139" s="12"/>
      <c r="N139" s="12"/>
      <c r="O139" s="20">
        <f t="shared" ref="O139:O142" si="19">I139+G139+E139</f>
        <v>4.1138888888888889</v>
      </c>
      <c r="P139" s="12"/>
      <c r="Q139" s="12"/>
    </row>
    <row r="140" spans="1:17">
      <c r="A140" s="42" t="s">
        <v>6</v>
      </c>
      <c r="B140" s="6" t="s">
        <v>420</v>
      </c>
      <c r="C140" s="6" t="s">
        <v>367</v>
      </c>
      <c r="D140" s="336">
        <v>43</v>
      </c>
      <c r="E140" s="217">
        <v>0.87986111111111109</v>
      </c>
      <c r="F140" s="255">
        <v>13</v>
      </c>
      <c r="G140" s="20">
        <v>0.17500000000000002</v>
      </c>
      <c r="H140" s="255">
        <v>26</v>
      </c>
      <c r="I140" s="20">
        <v>0.57430555555555551</v>
      </c>
      <c r="J140" s="2"/>
      <c r="K140" s="2"/>
      <c r="L140" s="2"/>
      <c r="M140" s="12"/>
      <c r="N140" s="12"/>
      <c r="O140" s="20">
        <f t="shared" si="19"/>
        <v>1.6291666666666667</v>
      </c>
      <c r="P140" s="12"/>
      <c r="Q140" s="12"/>
    </row>
    <row r="141" spans="1:17">
      <c r="A141" s="42" t="s">
        <v>7</v>
      </c>
      <c r="B141" s="6" t="s">
        <v>421</v>
      </c>
      <c r="C141" s="6" t="s">
        <v>367</v>
      </c>
      <c r="D141" s="336">
        <v>42</v>
      </c>
      <c r="E141" s="217">
        <v>0.27638888888888885</v>
      </c>
      <c r="F141" s="255">
        <v>5</v>
      </c>
      <c r="G141" s="20">
        <v>0.20972222222222223</v>
      </c>
      <c r="H141" s="255">
        <v>11</v>
      </c>
      <c r="I141" s="20">
        <v>3.2881944444444446</v>
      </c>
      <c r="J141" s="2"/>
      <c r="K141" s="2"/>
      <c r="L141" s="2"/>
      <c r="M141" s="12"/>
      <c r="N141" s="12"/>
      <c r="O141" s="20">
        <f t="shared" ref="O141" si="20">I141+G141+E141</f>
        <v>3.7743055555555558</v>
      </c>
      <c r="P141" s="12"/>
      <c r="Q141" s="12"/>
    </row>
    <row r="142" spans="1:17">
      <c r="A142" s="42" t="s">
        <v>8</v>
      </c>
      <c r="B142" s="6" t="s">
        <v>703</v>
      </c>
      <c r="C142" s="6" t="s">
        <v>367</v>
      </c>
      <c r="D142" s="336"/>
      <c r="E142" s="217"/>
      <c r="F142" s="336"/>
      <c r="G142" s="442"/>
      <c r="H142" s="255">
        <v>14</v>
      </c>
      <c r="I142" s="20">
        <v>1.90625</v>
      </c>
      <c r="J142" s="2"/>
      <c r="K142" s="2"/>
      <c r="L142" s="2"/>
      <c r="M142" s="12"/>
      <c r="N142" s="12"/>
      <c r="O142" s="20">
        <f t="shared" si="19"/>
        <v>1.90625</v>
      </c>
      <c r="P142" s="12"/>
      <c r="Q142" s="12"/>
    </row>
    <row r="143" spans="1:17">
      <c r="A143" s="463"/>
      <c r="B143" s="6"/>
      <c r="C143" s="6"/>
      <c r="D143" s="2"/>
      <c r="E143" s="20"/>
      <c r="F143" s="168"/>
      <c r="G143" s="194"/>
      <c r="H143" s="2"/>
      <c r="I143" s="20"/>
      <c r="J143" s="2"/>
      <c r="K143" s="2"/>
      <c r="L143" s="2"/>
      <c r="M143" s="12"/>
      <c r="N143" s="12"/>
      <c r="O143" s="23"/>
      <c r="P143" s="12"/>
      <c r="Q143" s="12"/>
    </row>
    <row r="144" spans="1:17">
      <c r="A144" s="42"/>
      <c r="B144" s="1" t="s">
        <v>563</v>
      </c>
      <c r="C144" s="1"/>
      <c r="D144" s="2"/>
      <c r="E144" s="20"/>
      <c r="F144" s="198"/>
      <c r="G144" s="197"/>
      <c r="H144" s="2"/>
      <c r="I144" s="20"/>
      <c r="J144" s="2"/>
      <c r="K144" s="14"/>
      <c r="L144" s="2"/>
      <c r="M144" s="12"/>
      <c r="N144" s="12"/>
      <c r="O144" s="12"/>
      <c r="P144" s="12"/>
      <c r="Q144" s="12"/>
    </row>
    <row r="145" spans="1:17">
      <c r="A145" s="42"/>
      <c r="B145" s="1"/>
      <c r="C145" s="1"/>
      <c r="D145" s="2"/>
      <c r="E145" s="20"/>
      <c r="F145" s="198"/>
      <c r="G145" s="197"/>
      <c r="H145" s="2"/>
      <c r="I145" s="20"/>
      <c r="J145" s="2"/>
      <c r="K145" s="14"/>
      <c r="L145" s="2"/>
      <c r="M145" s="12"/>
      <c r="N145" s="12"/>
      <c r="O145" s="12"/>
      <c r="P145" s="12"/>
      <c r="Q145" s="12"/>
    </row>
    <row r="146" spans="1:17">
      <c r="A146" s="463">
        <v>1</v>
      </c>
      <c r="B146" s="18" t="s">
        <v>62</v>
      </c>
      <c r="C146" s="18" t="s">
        <v>365</v>
      </c>
      <c r="D146" s="336"/>
      <c r="E146" s="20"/>
      <c r="F146" s="336"/>
      <c r="G146" s="20"/>
      <c r="H146" s="336"/>
      <c r="I146" s="20"/>
      <c r="J146" s="2"/>
      <c r="M146" s="20"/>
      <c r="N146" s="12"/>
      <c r="O146" s="12"/>
      <c r="P146" s="12"/>
      <c r="Q146" s="12"/>
    </row>
    <row r="147" spans="1:17">
      <c r="A147" s="42" t="s">
        <v>5</v>
      </c>
      <c r="B147" s="6" t="s">
        <v>68</v>
      </c>
      <c r="C147" s="18" t="s">
        <v>365</v>
      </c>
      <c r="D147" s="336">
        <v>11</v>
      </c>
      <c r="E147" s="20">
        <v>4.0972222222222222E-2</v>
      </c>
      <c r="F147" s="336">
        <v>14</v>
      </c>
      <c r="G147" s="20">
        <v>5.6250000000000001E-2</v>
      </c>
      <c r="H147" s="336">
        <v>8</v>
      </c>
      <c r="I147" s="20">
        <v>2.7777777777777776E-2</v>
      </c>
      <c r="J147" s="2"/>
      <c r="K147" s="14"/>
      <c r="L147" s="2"/>
      <c r="M147" s="20">
        <f t="shared" ref="M147:M148" si="21">I147+G147+E147</f>
        <v>0.125</v>
      </c>
      <c r="N147" s="12"/>
      <c r="O147" s="23"/>
      <c r="P147" s="12"/>
      <c r="Q147" s="12"/>
    </row>
    <row r="148" spans="1:17">
      <c r="A148" s="42" t="s">
        <v>6</v>
      </c>
      <c r="B148" s="6" t="s">
        <v>127</v>
      </c>
      <c r="C148" s="18" t="s">
        <v>365</v>
      </c>
      <c r="D148" s="336">
        <v>8</v>
      </c>
      <c r="E148" s="20">
        <v>4.3750000000000004E-2</v>
      </c>
      <c r="F148" s="336">
        <v>12</v>
      </c>
      <c r="G148" s="20">
        <v>0.14375000000000002</v>
      </c>
      <c r="H148" s="336">
        <v>6</v>
      </c>
      <c r="I148" s="20">
        <v>0.55902777777777779</v>
      </c>
      <c r="J148" s="2"/>
      <c r="K148" s="2"/>
      <c r="L148" s="2"/>
      <c r="M148" s="20">
        <f t="shared" si="21"/>
        <v>0.74652777777777779</v>
      </c>
      <c r="N148" s="12"/>
      <c r="O148" s="23"/>
      <c r="P148" s="12"/>
      <c r="Q148" s="12"/>
    </row>
    <row r="149" spans="1:17">
      <c r="A149" s="42"/>
      <c r="B149" s="6"/>
      <c r="C149" s="6"/>
      <c r="D149" s="336"/>
      <c r="E149" s="20"/>
      <c r="F149" s="336"/>
      <c r="G149" s="20"/>
      <c r="H149" s="336"/>
      <c r="I149" s="20"/>
      <c r="J149" s="2"/>
      <c r="K149" s="2"/>
      <c r="L149" s="2"/>
      <c r="M149" s="12"/>
      <c r="N149" s="12"/>
      <c r="O149" s="23"/>
      <c r="P149" s="12"/>
      <c r="Q149" s="12"/>
    </row>
    <row r="150" spans="1:17">
      <c r="A150" s="463">
        <v>2</v>
      </c>
      <c r="B150" s="6" t="s">
        <v>3</v>
      </c>
      <c r="C150" s="6" t="s">
        <v>366</v>
      </c>
      <c r="D150" s="336"/>
      <c r="E150" s="20"/>
      <c r="F150" s="336"/>
      <c r="G150" s="20"/>
      <c r="H150" s="336"/>
      <c r="I150" s="20"/>
      <c r="J150" s="2"/>
      <c r="K150" s="2"/>
      <c r="L150" s="2"/>
      <c r="M150" s="12"/>
      <c r="N150" s="12"/>
      <c r="O150" s="23"/>
      <c r="P150" s="12"/>
      <c r="Q150" s="12"/>
    </row>
    <row r="151" spans="1:17">
      <c r="A151" s="463"/>
      <c r="B151" s="6"/>
      <c r="C151" s="6"/>
      <c r="D151" s="336"/>
      <c r="E151" s="20"/>
      <c r="F151" s="336"/>
      <c r="G151" s="20"/>
      <c r="H151" s="336"/>
      <c r="I151" s="20"/>
      <c r="J151" s="2"/>
      <c r="K151" s="2"/>
      <c r="L151" s="2"/>
      <c r="M151" s="12"/>
      <c r="N151" s="12"/>
      <c r="O151" s="23"/>
      <c r="P151" s="12"/>
      <c r="Q151" s="12"/>
    </row>
    <row r="152" spans="1:17">
      <c r="A152" s="463">
        <v>3</v>
      </c>
      <c r="B152" s="6" t="s">
        <v>4</v>
      </c>
      <c r="C152" s="6" t="s">
        <v>367</v>
      </c>
      <c r="D152" s="336">
        <v>7</v>
      </c>
      <c r="E152" s="20">
        <v>4.7916666666666663E-2</v>
      </c>
      <c r="F152" s="336">
        <v>5</v>
      </c>
      <c r="G152" s="20">
        <v>3.6111111111111115E-2</v>
      </c>
      <c r="H152" s="336">
        <v>35</v>
      </c>
      <c r="I152" s="20">
        <v>11.079861111111112</v>
      </c>
      <c r="J152" s="2"/>
      <c r="K152" s="2"/>
      <c r="L152" s="2"/>
      <c r="M152" s="12"/>
      <c r="N152" s="12"/>
      <c r="O152" s="20">
        <f>I152+G152+E152</f>
        <v>11.163888888888891</v>
      </c>
      <c r="P152" s="12"/>
      <c r="Q152" s="12"/>
    </row>
    <row r="153" spans="1:17">
      <c r="A153" s="42"/>
      <c r="B153" s="6"/>
      <c r="C153" s="6"/>
      <c r="F153" s="142"/>
      <c r="G153" s="144"/>
      <c r="J153" s="2"/>
      <c r="K153" s="2"/>
      <c r="L153" s="2"/>
      <c r="M153" s="12"/>
      <c r="N153" s="12"/>
      <c r="P153" s="12"/>
      <c r="Q153" s="12"/>
    </row>
    <row r="154" spans="1:17" ht="29.25" customHeight="1">
      <c r="A154" s="42"/>
      <c r="B154" s="1" t="s">
        <v>129</v>
      </c>
      <c r="C154" s="1"/>
      <c r="D154" s="2"/>
      <c r="E154" s="20"/>
      <c r="F154" s="198"/>
      <c r="G154" s="271"/>
      <c r="H154" s="2"/>
      <c r="I154" s="20"/>
      <c r="J154" s="14"/>
      <c r="K154" s="2"/>
      <c r="L154" s="2"/>
      <c r="M154" s="12"/>
      <c r="N154" s="12"/>
      <c r="O154" s="23"/>
      <c r="P154" s="12"/>
      <c r="Q154" s="12"/>
    </row>
    <row r="155" spans="1:17">
      <c r="A155" s="42"/>
      <c r="B155" s="1"/>
      <c r="C155" s="1"/>
      <c r="D155" s="2"/>
      <c r="E155" s="20"/>
      <c r="F155" s="130"/>
      <c r="G155" s="271"/>
      <c r="H155" s="2"/>
      <c r="I155" s="20"/>
      <c r="J155" s="14"/>
      <c r="K155" s="2"/>
      <c r="L155" s="2"/>
      <c r="M155" s="12"/>
      <c r="N155" s="12"/>
      <c r="O155" s="23"/>
      <c r="P155" s="12"/>
      <c r="Q155" s="12"/>
    </row>
    <row r="156" spans="1:17">
      <c r="A156" s="463">
        <v>1</v>
      </c>
      <c r="B156" s="18" t="s">
        <v>102</v>
      </c>
      <c r="C156" s="18" t="s">
        <v>102</v>
      </c>
      <c r="D156" s="2"/>
      <c r="E156" s="20"/>
      <c r="F156" s="198"/>
      <c r="G156" s="272"/>
      <c r="H156" s="2"/>
      <c r="I156" s="20"/>
      <c r="J156" s="14"/>
      <c r="K156" s="2"/>
      <c r="L156" s="2"/>
      <c r="M156" s="12"/>
      <c r="N156" s="12"/>
      <c r="O156" s="23"/>
      <c r="P156" s="12"/>
      <c r="Q156" s="12"/>
    </row>
    <row r="157" spans="1:17" ht="14.25">
      <c r="A157" s="42" t="s">
        <v>5</v>
      </c>
      <c r="B157" s="6" t="s">
        <v>130</v>
      </c>
      <c r="C157" s="18" t="s">
        <v>102</v>
      </c>
      <c r="D157" s="255">
        <v>1</v>
      </c>
      <c r="E157" s="426">
        <v>0.40972222222222227</v>
      </c>
      <c r="F157" s="348"/>
      <c r="G157" s="348"/>
      <c r="H157" s="255">
        <v>3</v>
      </c>
      <c r="I157" s="20">
        <v>0.22569444444444445</v>
      </c>
      <c r="J157" s="14"/>
      <c r="K157" s="20">
        <f>I157+G157+E157</f>
        <v>0.63541666666666674</v>
      </c>
      <c r="L157" s="2"/>
      <c r="M157" s="12"/>
      <c r="N157" s="12"/>
      <c r="O157" s="23"/>
      <c r="P157" s="12"/>
      <c r="Q157" s="12"/>
    </row>
    <row r="158" spans="1:17" ht="14.25">
      <c r="A158" s="42" t="s">
        <v>6</v>
      </c>
      <c r="B158" s="6" t="s">
        <v>131</v>
      </c>
      <c r="C158" s="18" t="s">
        <v>102</v>
      </c>
      <c r="D158" s="255">
        <v>3</v>
      </c>
      <c r="E158" s="426">
        <v>0.22847222222222222</v>
      </c>
      <c r="F158" s="348"/>
      <c r="G158" s="348"/>
      <c r="H158" s="255">
        <v>2</v>
      </c>
      <c r="I158" s="20">
        <v>0.25347222222222221</v>
      </c>
      <c r="J158" s="14"/>
      <c r="K158" s="20">
        <f>I158+G158+E158</f>
        <v>0.4819444444444444</v>
      </c>
      <c r="L158" s="2"/>
      <c r="M158" s="12"/>
      <c r="N158" s="12"/>
      <c r="O158" s="23"/>
      <c r="P158" s="12"/>
      <c r="Q158" s="12"/>
    </row>
    <row r="159" spans="1:17">
      <c r="A159" s="42"/>
      <c r="B159" s="6"/>
      <c r="C159" s="6"/>
      <c r="D159" s="2"/>
      <c r="E159" s="20"/>
      <c r="F159" s="198"/>
      <c r="G159" s="272"/>
      <c r="H159" s="255"/>
      <c r="I159" s="20"/>
      <c r="J159" s="14"/>
      <c r="K159" s="2"/>
      <c r="L159" s="2"/>
      <c r="M159" s="12"/>
      <c r="N159" s="12"/>
      <c r="O159" s="23"/>
      <c r="P159" s="12"/>
      <c r="Q159" s="12"/>
    </row>
    <row r="160" spans="1:17">
      <c r="A160" s="463">
        <v>2</v>
      </c>
      <c r="B160" s="6" t="s">
        <v>77</v>
      </c>
      <c r="C160" s="6" t="s">
        <v>104</v>
      </c>
      <c r="D160" s="2"/>
      <c r="E160" s="20"/>
      <c r="F160" s="2"/>
      <c r="G160" s="164"/>
      <c r="H160" s="255"/>
      <c r="I160" s="20"/>
      <c r="J160" s="14"/>
      <c r="K160" s="2"/>
      <c r="L160" s="2"/>
      <c r="M160" s="12"/>
      <c r="N160" s="12"/>
      <c r="O160" s="12"/>
      <c r="P160" s="12"/>
      <c r="Q160" s="12"/>
    </row>
    <row r="161" spans="1:17" ht="14.25">
      <c r="A161" s="42" t="s">
        <v>5</v>
      </c>
      <c r="B161" s="6" t="s">
        <v>78</v>
      </c>
      <c r="C161" s="6" t="s">
        <v>104</v>
      </c>
      <c r="D161" s="255">
        <v>1</v>
      </c>
      <c r="E161" s="132">
        <v>2.361111111111111E-2</v>
      </c>
      <c r="F161" s="348"/>
      <c r="G161" s="348"/>
      <c r="H161" s="255">
        <v>4</v>
      </c>
      <c r="I161" s="20">
        <v>2.0305555555555554</v>
      </c>
      <c r="J161" s="284"/>
      <c r="K161" s="2"/>
      <c r="L161" s="149">
        <f t="shared" ref="L161:L162" si="22">I161+G161+E161</f>
        <v>2.0541666666666667</v>
      </c>
      <c r="M161" s="12"/>
      <c r="N161" s="12"/>
      <c r="O161" s="12"/>
      <c r="P161" s="12"/>
      <c r="Q161" s="12"/>
    </row>
    <row r="162" spans="1:17" ht="14.25">
      <c r="A162" s="42" t="s">
        <v>5</v>
      </c>
      <c r="B162" s="6" t="s">
        <v>79</v>
      </c>
      <c r="C162" s="6" t="s">
        <v>104</v>
      </c>
      <c r="D162" s="255">
        <v>6</v>
      </c>
      <c r="E162" s="132">
        <v>0.58888888888888891</v>
      </c>
      <c r="F162" s="348"/>
      <c r="G162" s="348"/>
      <c r="H162" s="255">
        <v>4</v>
      </c>
      <c r="I162" s="20">
        <v>6.8999999999999995</v>
      </c>
      <c r="J162" s="284"/>
      <c r="K162" s="2"/>
      <c r="L162" s="149">
        <f t="shared" si="22"/>
        <v>7.488888888888888</v>
      </c>
      <c r="M162" s="12"/>
      <c r="N162" s="12"/>
      <c r="O162" s="12"/>
      <c r="P162" s="12"/>
      <c r="Q162" s="12"/>
    </row>
    <row r="163" spans="1:17">
      <c r="A163" s="42"/>
      <c r="B163" s="6"/>
      <c r="C163" s="6"/>
      <c r="D163" s="2"/>
      <c r="E163" s="20"/>
      <c r="F163" s="34"/>
      <c r="G163" s="273"/>
      <c r="H163" s="255"/>
      <c r="I163" s="20"/>
      <c r="J163" s="228"/>
      <c r="K163" s="2"/>
      <c r="L163" s="149"/>
      <c r="M163" s="12"/>
      <c r="N163" s="12"/>
      <c r="O163" s="12"/>
      <c r="P163" s="12"/>
      <c r="Q163" s="12"/>
    </row>
    <row r="164" spans="1:17">
      <c r="A164" s="463">
        <v>3</v>
      </c>
      <c r="B164" s="18" t="s">
        <v>62</v>
      </c>
      <c r="C164" s="18" t="s">
        <v>365</v>
      </c>
      <c r="D164" s="2"/>
      <c r="E164" s="20"/>
      <c r="F164" s="2"/>
      <c r="G164" s="164"/>
      <c r="H164" s="255"/>
      <c r="I164" s="20"/>
      <c r="J164" s="14"/>
      <c r="K164" s="2"/>
      <c r="L164" s="2"/>
      <c r="M164" s="12"/>
      <c r="N164" s="12"/>
      <c r="O164" s="12"/>
      <c r="P164" s="12"/>
      <c r="Q164" s="12"/>
    </row>
    <row r="165" spans="1:17" ht="14.25">
      <c r="A165" s="42" t="s">
        <v>5</v>
      </c>
      <c r="B165" s="6" t="s">
        <v>68</v>
      </c>
      <c r="C165" s="18" t="s">
        <v>365</v>
      </c>
      <c r="D165" s="255">
        <v>3</v>
      </c>
      <c r="E165" s="132">
        <v>0.18680555555555556</v>
      </c>
      <c r="F165" s="348"/>
      <c r="G165" s="348"/>
      <c r="H165" s="255">
        <v>2</v>
      </c>
      <c r="I165" s="20">
        <v>5.2083333333333336E-2</v>
      </c>
      <c r="J165" s="14"/>
      <c r="K165" s="2"/>
      <c r="L165" s="2"/>
      <c r="M165" s="23">
        <f>I165+G165+E165</f>
        <v>0.2388888888888889</v>
      </c>
      <c r="N165" s="12"/>
      <c r="O165" s="12"/>
      <c r="P165" s="12"/>
      <c r="Q165" s="12"/>
    </row>
    <row r="166" spans="1:17" ht="14.25">
      <c r="A166" s="42" t="s">
        <v>6</v>
      </c>
      <c r="B166" s="6" t="s">
        <v>704</v>
      </c>
      <c r="C166" s="18" t="s">
        <v>365</v>
      </c>
      <c r="D166" s="2"/>
      <c r="E166" s="20"/>
      <c r="F166" s="348"/>
      <c r="G166" s="348"/>
      <c r="H166" s="255">
        <v>2</v>
      </c>
      <c r="I166" s="20">
        <v>0.26527777777777778</v>
      </c>
      <c r="J166" s="14"/>
      <c r="K166" s="2"/>
      <c r="L166" s="2"/>
      <c r="M166" s="23">
        <f>I166+G166+E166</f>
        <v>0.26527777777777778</v>
      </c>
      <c r="N166" s="12"/>
      <c r="O166" s="12"/>
      <c r="P166" s="12"/>
      <c r="Q166" s="12"/>
    </row>
    <row r="167" spans="1:17" ht="14.25">
      <c r="A167" s="42"/>
      <c r="B167" s="6"/>
      <c r="C167" s="18"/>
      <c r="D167" s="2"/>
      <c r="E167" s="20"/>
      <c r="F167" s="348"/>
      <c r="G167" s="481"/>
      <c r="H167" s="479"/>
      <c r="I167" s="480"/>
      <c r="J167" s="14"/>
      <c r="K167" s="2"/>
      <c r="L167" s="2"/>
      <c r="M167" s="23"/>
      <c r="N167" s="12"/>
      <c r="O167" s="12"/>
      <c r="P167" s="12"/>
      <c r="Q167" s="12"/>
    </row>
    <row r="168" spans="1:17">
      <c r="A168" s="463">
        <v>4</v>
      </c>
      <c r="B168" s="6" t="s">
        <v>3</v>
      </c>
      <c r="C168" s="6" t="s">
        <v>366</v>
      </c>
      <c r="D168" s="2"/>
      <c r="E168" s="20"/>
      <c r="F168" s="2"/>
      <c r="G168" s="164"/>
      <c r="H168" s="2"/>
      <c r="I168" s="20"/>
      <c r="J168" s="14"/>
      <c r="K168" s="2"/>
      <c r="L168" s="2"/>
      <c r="M168" s="12"/>
      <c r="N168" s="12"/>
      <c r="O168" s="12"/>
      <c r="P168" s="12"/>
      <c r="Q168" s="12"/>
    </row>
    <row r="169" spans="1:17">
      <c r="A169" s="463"/>
      <c r="B169" s="6"/>
      <c r="C169" s="6"/>
      <c r="D169" s="2"/>
      <c r="E169" s="20"/>
      <c r="F169" s="2"/>
      <c r="G169" s="164"/>
      <c r="H169" s="2"/>
      <c r="I169" s="20"/>
      <c r="J169" s="14"/>
      <c r="K169" s="2"/>
      <c r="L169" s="2"/>
      <c r="M169" s="12"/>
      <c r="N169" s="12"/>
      <c r="O169" s="12"/>
      <c r="P169" s="12"/>
      <c r="Q169" s="12"/>
    </row>
    <row r="170" spans="1:17">
      <c r="A170" s="463">
        <v>5</v>
      </c>
      <c r="B170" s="6" t="s">
        <v>4</v>
      </c>
      <c r="C170" s="6" t="s">
        <v>367</v>
      </c>
      <c r="D170" s="2"/>
      <c r="E170" s="20"/>
      <c r="F170" s="2"/>
      <c r="G170" s="164"/>
      <c r="H170" s="2"/>
      <c r="I170" s="20"/>
      <c r="J170" s="14"/>
      <c r="K170" s="2"/>
      <c r="L170" s="2"/>
      <c r="M170" s="12"/>
      <c r="N170" s="12"/>
      <c r="O170" s="12"/>
      <c r="P170" s="12"/>
      <c r="Q170" s="12"/>
    </row>
    <row r="171" spans="1:17">
      <c r="A171" s="42" t="s">
        <v>5</v>
      </c>
      <c r="B171" s="79" t="s">
        <v>424</v>
      </c>
      <c r="C171" s="6" t="s">
        <v>367</v>
      </c>
      <c r="D171" s="255">
        <v>7</v>
      </c>
      <c r="E171" s="132">
        <v>2.0541666666666667</v>
      </c>
      <c r="F171" s="255">
        <v>6</v>
      </c>
      <c r="G171" s="132">
        <v>0.18472222222222223</v>
      </c>
      <c r="H171" s="255">
        <v>6</v>
      </c>
      <c r="I171" s="132">
        <v>1.4618055555555556</v>
      </c>
      <c r="J171" s="14"/>
      <c r="K171" s="2"/>
      <c r="L171" s="2"/>
      <c r="M171" s="12"/>
      <c r="N171" s="12"/>
      <c r="O171" s="23">
        <f t="shared" ref="O171:O186" si="23">I171+G171+E171</f>
        <v>3.7006944444444443</v>
      </c>
      <c r="P171" s="12"/>
      <c r="Q171" s="12"/>
    </row>
    <row r="172" spans="1:17">
      <c r="A172" s="42" t="s">
        <v>6</v>
      </c>
      <c r="B172" s="79" t="s">
        <v>655</v>
      </c>
      <c r="C172" s="6" t="s">
        <v>367</v>
      </c>
      <c r="D172" s="255">
        <v>5</v>
      </c>
      <c r="E172" s="132">
        <v>1.2395833333333333</v>
      </c>
      <c r="F172" s="255"/>
      <c r="G172" s="132"/>
      <c r="H172" s="255">
        <v>3</v>
      </c>
      <c r="I172" s="132">
        <v>4.7659722222222225</v>
      </c>
      <c r="J172" s="14"/>
      <c r="K172" s="2"/>
      <c r="L172" s="2"/>
      <c r="M172" s="12"/>
      <c r="N172" s="12"/>
      <c r="O172" s="23">
        <f t="shared" si="23"/>
        <v>6.0055555555555555</v>
      </c>
      <c r="P172" s="12"/>
      <c r="Q172" s="12"/>
    </row>
    <row r="173" spans="1:17">
      <c r="A173" s="42" t="s">
        <v>7</v>
      </c>
      <c r="B173" s="80" t="s">
        <v>656</v>
      </c>
      <c r="C173" s="6" t="s">
        <v>367</v>
      </c>
      <c r="D173" s="255">
        <v>5</v>
      </c>
      <c r="E173" s="132">
        <v>1.65625</v>
      </c>
      <c r="F173" s="255"/>
      <c r="G173" s="132"/>
      <c r="H173" s="255">
        <v>6</v>
      </c>
      <c r="I173" s="132">
        <v>5.8159722222222223</v>
      </c>
      <c r="J173" s="14"/>
      <c r="K173" s="2"/>
      <c r="L173" s="2"/>
      <c r="M173" s="12"/>
      <c r="N173" s="12"/>
      <c r="O173" s="23">
        <f t="shared" si="23"/>
        <v>7.4722222222222223</v>
      </c>
      <c r="P173" s="12"/>
      <c r="Q173" s="12"/>
    </row>
    <row r="174" spans="1:17">
      <c r="A174" s="42" t="s">
        <v>8</v>
      </c>
      <c r="B174" s="79" t="s">
        <v>425</v>
      </c>
      <c r="C174" s="6" t="s">
        <v>367</v>
      </c>
      <c r="D174" s="255">
        <v>10</v>
      </c>
      <c r="E174" s="132">
        <v>1.8625</v>
      </c>
      <c r="F174" s="255">
        <v>1</v>
      </c>
      <c r="G174" s="132">
        <v>4.4444444444444446E-2</v>
      </c>
      <c r="H174" s="255">
        <v>3</v>
      </c>
      <c r="I174" s="132">
        <v>0.49305555555555558</v>
      </c>
      <c r="J174" s="14"/>
      <c r="K174" s="2"/>
      <c r="L174" s="2"/>
      <c r="M174" s="12"/>
      <c r="N174" s="12"/>
      <c r="O174" s="23">
        <f t="shared" si="23"/>
        <v>2.4</v>
      </c>
      <c r="P174" s="12"/>
      <c r="Q174" s="12"/>
    </row>
    <row r="175" spans="1:17">
      <c r="A175" s="42" t="s">
        <v>9</v>
      </c>
      <c r="B175" s="79" t="s">
        <v>426</v>
      </c>
      <c r="C175" s="6" t="s">
        <v>367</v>
      </c>
      <c r="D175" s="255">
        <v>9</v>
      </c>
      <c r="E175" s="132">
        <v>0.5708333333333333</v>
      </c>
      <c r="F175" s="255"/>
      <c r="G175" s="132"/>
      <c r="H175" s="255">
        <v>6</v>
      </c>
      <c r="I175" s="132">
        <v>2.1534722222222222</v>
      </c>
      <c r="J175" s="14"/>
      <c r="K175" s="2"/>
      <c r="L175" s="2"/>
      <c r="M175" s="12"/>
      <c r="N175" s="12"/>
      <c r="O175" s="23">
        <f t="shared" si="23"/>
        <v>2.7243055555555555</v>
      </c>
      <c r="P175" s="12"/>
      <c r="Q175" s="12"/>
    </row>
    <row r="176" spans="1:17">
      <c r="A176" s="42" t="s">
        <v>10</v>
      </c>
      <c r="B176" s="79" t="s">
        <v>427</v>
      </c>
      <c r="C176" s="6" t="s">
        <v>367</v>
      </c>
      <c r="D176" s="255">
        <v>3</v>
      </c>
      <c r="E176" s="132">
        <v>0.25833333333333336</v>
      </c>
      <c r="F176" s="255"/>
      <c r="G176" s="132"/>
      <c r="H176" s="255">
        <v>1</v>
      </c>
      <c r="I176" s="132">
        <v>9.930555555555555E-2</v>
      </c>
      <c r="J176" s="14"/>
      <c r="K176" s="2"/>
      <c r="L176" s="2"/>
      <c r="M176" s="12"/>
      <c r="N176" s="12"/>
      <c r="O176" s="23">
        <f t="shared" si="23"/>
        <v>0.3576388888888889</v>
      </c>
      <c r="P176" s="12"/>
      <c r="Q176" s="12"/>
    </row>
    <row r="177" spans="1:17">
      <c r="A177" s="42" t="s">
        <v>72</v>
      </c>
      <c r="B177" s="79" t="s">
        <v>705</v>
      </c>
      <c r="C177" s="6" t="s">
        <v>367</v>
      </c>
      <c r="D177" s="255">
        <v>5</v>
      </c>
      <c r="E177" s="132">
        <v>1.5958333333333332</v>
      </c>
      <c r="F177" s="255"/>
      <c r="G177" s="132"/>
      <c r="H177" s="255">
        <v>1</v>
      </c>
      <c r="I177" s="132">
        <v>2.85</v>
      </c>
      <c r="J177" s="14"/>
      <c r="K177" s="2"/>
      <c r="L177" s="2"/>
      <c r="M177" s="12"/>
      <c r="N177" s="12"/>
      <c r="O177" s="23">
        <f t="shared" si="23"/>
        <v>4.4458333333333329</v>
      </c>
      <c r="P177" s="12"/>
      <c r="Q177" s="12"/>
    </row>
    <row r="178" spans="1:17">
      <c r="A178" s="42" t="s">
        <v>73</v>
      </c>
      <c r="B178" s="79" t="s">
        <v>428</v>
      </c>
      <c r="C178" s="6" t="s">
        <v>367</v>
      </c>
      <c r="D178" s="255">
        <v>3</v>
      </c>
      <c r="E178" s="336">
        <v>13.88</v>
      </c>
      <c r="F178" s="255">
        <v>1</v>
      </c>
      <c r="G178" s="132">
        <v>0.7104166666666667</v>
      </c>
      <c r="H178" s="255">
        <v>3</v>
      </c>
      <c r="I178" s="132">
        <v>1.0583333333333333</v>
      </c>
      <c r="J178" s="14"/>
      <c r="K178" s="2"/>
      <c r="L178" s="2"/>
      <c r="M178" s="12"/>
      <c r="N178" s="12"/>
      <c r="O178" s="23">
        <f t="shared" si="23"/>
        <v>15.648750000000001</v>
      </c>
      <c r="P178" s="12"/>
      <c r="Q178" s="12"/>
    </row>
    <row r="179" spans="1:17">
      <c r="A179" s="42" t="s">
        <v>81</v>
      </c>
      <c r="B179" s="79" t="s">
        <v>429</v>
      </c>
      <c r="C179" s="6" t="s">
        <v>367</v>
      </c>
      <c r="D179" s="255">
        <v>4</v>
      </c>
      <c r="E179" s="132">
        <v>0.62708333333333333</v>
      </c>
      <c r="F179" s="255"/>
      <c r="G179" s="132"/>
      <c r="H179" s="255">
        <v>2</v>
      </c>
      <c r="I179" s="132">
        <v>0.19791666666666666</v>
      </c>
      <c r="J179" s="14"/>
      <c r="K179" s="2"/>
      <c r="L179" s="2"/>
      <c r="M179" s="12"/>
      <c r="N179" s="12"/>
      <c r="O179" s="23">
        <f t="shared" si="23"/>
        <v>0.82499999999999996</v>
      </c>
      <c r="P179" s="12"/>
      <c r="Q179" s="12"/>
    </row>
    <row r="180" spans="1:17">
      <c r="A180" s="42" t="s">
        <v>82</v>
      </c>
      <c r="B180" s="79" t="s">
        <v>430</v>
      </c>
      <c r="C180" s="6" t="s">
        <v>367</v>
      </c>
      <c r="D180" s="255">
        <v>10</v>
      </c>
      <c r="E180" s="132">
        <v>5.5333333333333341</v>
      </c>
      <c r="F180" s="255">
        <v>2</v>
      </c>
      <c r="G180" s="132">
        <v>1.2499999999999999E-2</v>
      </c>
      <c r="H180" s="255">
        <v>1</v>
      </c>
      <c r="I180" s="132">
        <v>0.97013888888888899</v>
      </c>
      <c r="J180" s="14"/>
      <c r="K180" s="2"/>
      <c r="L180" s="2"/>
      <c r="M180" s="12"/>
      <c r="N180" s="12"/>
      <c r="O180" s="23">
        <f t="shared" si="23"/>
        <v>6.5159722222222234</v>
      </c>
      <c r="P180" s="12"/>
      <c r="Q180" s="12"/>
    </row>
    <row r="181" spans="1:17">
      <c r="A181" s="42" t="s">
        <v>83</v>
      </c>
      <c r="B181" s="79" t="s">
        <v>431</v>
      </c>
      <c r="C181" s="6" t="s">
        <v>367</v>
      </c>
      <c r="D181" s="255">
        <v>19</v>
      </c>
      <c r="E181" s="132">
        <v>2.5173611111111112</v>
      </c>
      <c r="F181" s="255">
        <v>4</v>
      </c>
      <c r="G181" s="132">
        <v>7.9166666666666663E-2</v>
      </c>
      <c r="H181" s="255">
        <v>2</v>
      </c>
      <c r="I181" s="132">
        <v>0.32013888888888892</v>
      </c>
      <c r="J181" s="14"/>
      <c r="K181" s="2"/>
      <c r="L181" s="2"/>
      <c r="M181" s="12"/>
      <c r="N181" s="12"/>
      <c r="O181" s="23">
        <f t="shared" si="23"/>
        <v>2.916666666666667</v>
      </c>
      <c r="P181" s="12"/>
      <c r="Q181" s="12"/>
    </row>
    <row r="182" spans="1:17" ht="14.25">
      <c r="A182" s="42" t="s">
        <v>84</v>
      </c>
      <c r="B182" s="79" t="s">
        <v>657</v>
      </c>
      <c r="C182" s="6" t="s">
        <v>367</v>
      </c>
      <c r="D182" s="255">
        <v>6</v>
      </c>
      <c r="E182" s="132">
        <v>2.8763888888888887</v>
      </c>
      <c r="F182" s="255"/>
      <c r="G182" s="348"/>
      <c r="H182" s="255">
        <v>4</v>
      </c>
      <c r="I182" s="132">
        <v>1.8847222222222222</v>
      </c>
      <c r="J182" s="14"/>
      <c r="K182" s="2"/>
      <c r="L182" s="2"/>
      <c r="M182" s="12"/>
      <c r="N182" s="12"/>
      <c r="O182" s="23">
        <f t="shared" si="23"/>
        <v>4.7611111111111111</v>
      </c>
      <c r="P182" s="12"/>
      <c r="Q182" s="12"/>
    </row>
    <row r="183" spans="1:17" ht="14.25">
      <c r="A183" s="42" t="s">
        <v>85</v>
      </c>
      <c r="B183" s="79" t="s">
        <v>706</v>
      </c>
      <c r="C183" s="6" t="s">
        <v>367</v>
      </c>
      <c r="D183" s="255">
        <v>6</v>
      </c>
      <c r="E183" s="132">
        <v>1.1430555555555555</v>
      </c>
      <c r="F183" s="255"/>
      <c r="G183" s="348"/>
      <c r="H183" s="255">
        <v>3</v>
      </c>
      <c r="I183" s="132">
        <v>0.11388888888888889</v>
      </c>
      <c r="J183" s="14"/>
      <c r="K183" s="2"/>
      <c r="L183" s="2"/>
      <c r="M183" s="12"/>
      <c r="N183" s="12"/>
      <c r="O183" s="23">
        <f t="shared" si="23"/>
        <v>1.2569444444444444</v>
      </c>
      <c r="P183" s="12"/>
      <c r="Q183" s="12"/>
    </row>
    <row r="184" spans="1:17" ht="14.25">
      <c r="A184" s="42" t="s">
        <v>86</v>
      </c>
      <c r="B184" s="79" t="s">
        <v>432</v>
      </c>
      <c r="C184" s="6" t="s">
        <v>367</v>
      </c>
      <c r="D184" s="255">
        <v>22</v>
      </c>
      <c r="E184" s="132">
        <v>3.8506944444444446</v>
      </c>
      <c r="F184" s="255"/>
      <c r="G184" s="348"/>
      <c r="H184" s="255">
        <v>8</v>
      </c>
      <c r="I184" s="132">
        <v>9.0277777777777776E-2</v>
      </c>
      <c r="J184" s="14"/>
      <c r="K184" s="2"/>
      <c r="L184" s="2"/>
      <c r="M184" s="12"/>
      <c r="N184" s="12"/>
      <c r="O184" s="23">
        <f t="shared" si="23"/>
        <v>3.9409722222222223</v>
      </c>
      <c r="P184" s="12"/>
      <c r="Q184" s="12"/>
    </row>
    <row r="185" spans="1:17" ht="14.25">
      <c r="A185" s="42" t="s">
        <v>87</v>
      </c>
      <c r="B185" s="79" t="s">
        <v>433</v>
      </c>
      <c r="C185" s="6" t="s">
        <v>367</v>
      </c>
      <c r="D185" s="255">
        <v>19</v>
      </c>
      <c r="E185" s="132">
        <v>2.7743055555555554</v>
      </c>
      <c r="F185" s="255"/>
      <c r="G185" s="348"/>
      <c r="H185" s="255">
        <v>4</v>
      </c>
      <c r="I185" s="132">
        <v>9.930555555555555E-2</v>
      </c>
      <c r="J185" s="14"/>
      <c r="K185" s="2"/>
      <c r="L185" s="2"/>
      <c r="M185" s="12"/>
      <c r="N185" s="12"/>
      <c r="O185" s="23">
        <f t="shared" si="23"/>
        <v>2.8736111111111109</v>
      </c>
      <c r="P185" s="12"/>
      <c r="Q185" s="12"/>
    </row>
    <row r="186" spans="1:17" ht="14.25">
      <c r="A186" s="42"/>
      <c r="B186" s="6"/>
      <c r="C186" s="6"/>
      <c r="D186" s="20"/>
      <c r="E186" s="20"/>
      <c r="F186" s="348"/>
      <c r="G186" s="348"/>
      <c r="H186" s="255">
        <v>11</v>
      </c>
      <c r="I186" s="132">
        <v>0.45624999999999999</v>
      </c>
      <c r="J186" s="20"/>
      <c r="K186" s="20"/>
      <c r="L186" s="20"/>
      <c r="M186" s="20"/>
      <c r="N186" s="20"/>
      <c r="O186" s="23">
        <f t="shared" si="23"/>
        <v>0.45624999999999999</v>
      </c>
      <c r="P186" s="23"/>
      <c r="Q186" s="12"/>
    </row>
    <row r="187" spans="1:17">
      <c r="A187" s="42"/>
      <c r="B187" s="1" t="s">
        <v>126</v>
      </c>
      <c r="C187" s="1"/>
      <c r="F187" s="444"/>
      <c r="G187" s="197"/>
      <c r="J187" s="2"/>
      <c r="K187" s="2"/>
      <c r="L187" s="2"/>
      <c r="M187" s="12"/>
      <c r="N187" s="12"/>
      <c r="O187" s="12"/>
      <c r="P187" s="12"/>
      <c r="Q187" s="12"/>
    </row>
    <row r="188" spans="1:17">
      <c r="A188" s="42"/>
      <c r="B188" s="1"/>
      <c r="C188" s="1"/>
      <c r="F188" s="444"/>
      <c r="G188" s="197"/>
      <c r="J188" s="2"/>
      <c r="K188" s="2"/>
      <c r="L188" s="2"/>
      <c r="M188" s="12"/>
      <c r="N188" s="12"/>
      <c r="O188" s="12"/>
      <c r="P188" s="12"/>
      <c r="Q188" s="12"/>
    </row>
    <row r="189" spans="1:17">
      <c r="A189" s="463">
        <v>1</v>
      </c>
      <c r="B189" s="18" t="s">
        <v>62</v>
      </c>
      <c r="C189" s="18" t="s">
        <v>365</v>
      </c>
      <c r="F189" s="446"/>
      <c r="G189" s="223"/>
      <c r="J189" s="2"/>
      <c r="K189" s="2"/>
      <c r="L189" s="2"/>
      <c r="M189" s="12"/>
      <c r="N189" s="12"/>
      <c r="O189" s="12"/>
      <c r="P189" s="12"/>
      <c r="Q189" s="12"/>
    </row>
    <row r="190" spans="1:17">
      <c r="A190" s="42" t="s">
        <v>5</v>
      </c>
      <c r="B190" s="6" t="s">
        <v>66</v>
      </c>
      <c r="C190" s="18" t="s">
        <v>365</v>
      </c>
      <c r="D190" s="336">
        <v>6</v>
      </c>
      <c r="E190" s="132">
        <v>3.2701388888888889</v>
      </c>
      <c r="F190" s="336">
        <v>10</v>
      </c>
      <c r="G190" s="132">
        <v>1.0555555555555556</v>
      </c>
      <c r="H190" s="336">
        <v>9</v>
      </c>
      <c r="I190" s="132">
        <v>0.9291666666666667</v>
      </c>
      <c r="J190" s="2"/>
      <c r="K190" s="162"/>
      <c r="L190" s="2"/>
      <c r="M190" s="20">
        <f t="shared" ref="M190:M192" si="24">I190+G190+E190</f>
        <v>5.2548611111111114</v>
      </c>
      <c r="N190" s="12"/>
      <c r="O190" s="23"/>
      <c r="P190" s="12"/>
      <c r="Q190" s="12"/>
    </row>
    <row r="191" spans="1:17">
      <c r="A191" s="42" t="s">
        <v>6</v>
      </c>
      <c r="B191" s="6" t="s">
        <v>127</v>
      </c>
      <c r="C191" s="18" t="s">
        <v>365</v>
      </c>
      <c r="D191" s="336">
        <v>8</v>
      </c>
      <c r="E191" s="132">
        <v>2.0451388888888888</v>
      </c>
      <c r="F191" s="336">
        <v>9</v>
      </c>
      <c r="G191" s="132">
        <v>1.0604166666666666</v>
      </c>
      <c r="H191" s="336">
        <v>11</v>
      </c>
      <c r="I191" s="132">
        <v>0.28402777777777777</v>
      </c>
      <c r="J191" s="2"/>
      <c r="K191" s="162"/>
      <c r="L191" s="2"/>
      <c r="M191" s="20">
        <f t="shared" si="24"/>
        <v>3.3895833333333334</v>
      </c>
      <c r="N191" s="12"/>
      <c r="O191" s="23"/>
      <c r="P191" s="12"/>
      <c r="Q191" s="12"/>
    </row>
    <row r="192" spans="1:17">
      <c r="A192" s="42" t="s">
        <v>7</v>
      </c>
      <c r="B192" s="6" t="s">
        <v>119</v>
      </c>
      <c r="C192" s="18" t="s">
        <v>365</v>
      </c>
      <c r="D192" s="336">
        <v>7</v>
      </c>
      <c r="E192" s="132">
        <v>2.3347222222222221</v>
      </c>
      <c r="F192" s="336">
        <v>3</v>
      </c>
      <c r="G192" s="132">
        <v>0.12847222222222224</v>
      </c>
      <c r="H192" s="336">
        <v>8</v>
      </c>
      <c r="I192" s="132">
        <v>0.33958333333333335</v>
      </c>
      <c r="J192" s="2"/>
      <c r="K192" s="162"/>
      <c r="L192" s="2"/>
      <c r="M192" s="20">
        <f t="shared" si="24"/>
        <v>2.8027777777777776</v>
      </c>
      <c r="N192" s="12"/>
      <c r="O192" s="23"/>
      <c r="P192" s="12"/>
      <c r="Q192" s="12"/>
    </row>
    <row r="193" spans="1:17">
      <c r="A193" s="42"/>
      <c r="B193" s="6"/>
      <c r="C193" s="6"/>
      <c r="D193" s="2"/>
      <c r="E193" s="20"/>
      <c r="F193" s="142"/>
      <c r="G193" s="346"/>
      <c r="H193" s="2"/>
      <c r="I193" s="20"/>
      <c r="J193" s="2"/>
      <c r="K193" s="2"/>
      <c r="L193" s="2"/>
      <c r="M193" s="12"/>
      <c r="N193" s="12"/>
      <c r="O193" s="23"/>
      <c r="P193" s="12"/>
      <c r="Q193" s="12"/>
    </row>
    <row r="194" spans="1:17">
      <c r="A194" s="463">
        <v>2</v>
      </c>
      <c r="B194" s="6" t="s">
        <v>3</v>
      </c>
      <c r="C194" s="6" t="s">
        <v>366</v>
      </c>
      <c r="D194" s="2"/>
      <c r="E194" s="20"/>
      <c r="F194" s="142"/>
      <c r="G194" s="279"/>
      <c r="H194" s="2"/>
      <c r="I194" s="20"/>
      <c r="J194" s="2"/>
      <c r="K194" s="2"/>
      <c r="L194" s="2"/>
      <c r="M194" s="12"/>
      <c r="N194" s="12"/>
      <c r="O194" s="23"/>
      <c r="P194" s="12"/>
      <c r="Q194" s="12"/>
    </row>
    <row r="195" spans="1:17">
      <c r="A195" s="463"/>
      <c r="B195" s="6"/>
      <c r="C195" s="6"/>
      <c r="D195" s="2"/>
      <c r="E195" s="20"/>
      <c r="F195" s="198"/>
      <c r="G195" s="271"/>
      <c r="H195" s="2"/>
      <c r="I195" s="20"/>
      <c r="J195" s="2"/>
      <c r="K195" s="2"/>
      <c r="L195" s="2"/>
      <c r="M195" s="12"/>
      <c r="N195" s="12"/>
      <c r="O195" s="23"/>
      <c r="P195" s="12"/>
      <c r="Q195" s="12"/>
    </row>
    <row r="196" spans="1:17">
      <c r="A196" s="463">
        <v>3</v>
      </c>
      <c r="B196" s="6" t="s">
        <v>4</v>
      </c>
      <c r="C196" s="6" t="s">
        <v>367</v>
      </c>
      <c r="D196" s="2"/>
      <c r="E196" s="20"/>
      <c r="F196" s="142"/>
      <c r="G196" s="172"/>
      <c r="H196" s="2"/>
      <c r="I196" s="20"/>
      <c r="J196" s="2"/>
      <c r="K196" s="2"/>
      <c r="L196" s="2"/>
      <c r="M196" s="12"/>
      <c r="N196" s="12"/>
      <c r="O196" s="23"/>
      <c r="P196" s="12"/>
      <c r="Q196" s="12"/>
    </row>
    <row r="197" spans="1:17">
      <c r="A197" s="42" t="s">
        <v>5</v>
      </c>
      <c r="B197" s="67" t="s">
        <v>528</v>
      </c>
      <c r="C197" s="6" t="s">
        <v>367</v>
      </c>
      <c r="D197" s="336">
        <v>8</v>
      </c>
      <c r="E197" s="132">
        <v>0.13958333333333334</v>
      </c>
      <c r="F197" s="336">
        <v>0</v>
      </c>
      <c r="G197" s="132">
        <v>0</v>
      </c>
      <c r="H197" s="336">
        <v>5</v>
      </c>
      <c r="I197" s="132">
        <v>0.10972222222222222</v>
      </c>
      <c r="J197" s="2"/>
      <c r="K197" s="2"/>
      <c r="L197" s="2"/>
      <c r="M197" s="12"/>
      <c r="N197" s="12"/>
      <c r="O197" s="20">
        <f t="shared" ref="O197:O198" si="25">I197+G197+E197</f>
        <v>0.24930555555555556</v>
      </c>
      <c r="P197" s="12"/>
      <c r="Q197" s="12"/>
    </row>
    <row r="198" spans="1:17">
      <c r="A198" s="42" t="s">
        <v>6</v>
      </c>
      <c r="B198" s="67" t="s">
        <v>529</v>
      </c>
      <c r="C198" s="6" t="s">
        <v>367</v>
      </c>
      <c r="D198" s="336">
        <v>7</v>
      </c>
      <c r="E198" s="132">
        <v>0.95624999999999993</v>
      </c>
      <c r="F198" s="336">
        <v>2</v>
      </c>
      <c r="G198" s="132">
        <v>2.7083333333333334E-2</v>
      </c>
      <c r="H198" s="336">
        <v>5</v>
      </c>
      <c r="I198" s="132">
        <v>0.15069444444444444</v>
      </c>
      <c r="J198" s="2"/>
      <c r="K198" s="2"/>
      <c r="L198" s="2"/>
      <c r="M198" s="12"/>
      <c r="N198" s="12"/>
      <c r="O198" s="20">
        <f t="shared" si="25"/>
        <v>1.1340277777777776</v>
      </c>
      <c r="P198" s="12"/>
      <c r="Q198" s="12"/>
    </row>
    <row r="199" spans="1:17">
      <c r="A199" s="42"/>
      <c r="B199" s="6"/>
      <c r="C199" s="6"/>
      <c r="D199" s="2"/>
      <c r="E199" s="132"/>
      <c r="F199" s="142"/>
      <c r="G199" s="132"/>
      <c r="H199" s="2"/>
      <c r="I199" s="132"/>
      <c r="J199" s="2"/>
      <c r="K199" s="2"/>
      <c r="L199" s="2"/>
      <c r="M199" s="12"/>
      <c r="N199" s="12"/>
      <c r="O199" s="23"/>
      <c r="P199" s="12"/>
      <c r="Q199" s="12"/>
    </row>
    <row r="200" spans="1:17">
      <c r="A200" s="463"/>
      <c r="B200" s="1" t="s">
        <v>123</v>
      </c>
      <c r="C200" s="1"/>
      <c r="D200" s="2"/>
      <c r="E200" s="20"/>
      <c r="F200" s="2"/>
      <c r="G200" s="164"/>
      <c r="H200" s="2"/>
      <c r="I200" s="20"/>
      <c r="J200" s="2"/>
      <c r="K200" s="2"/>
      <c r="L200" s="2"/>
      <c r="M200" s="12"/>
      <c r="N200" s="12"/>
      <c r="O200" s="12"/>
      <c r="P200" s="12"/>
      <c r="Q200" s="12"/>
    </row>
    <row r="201" spans="1:17">
      <c r="A201" s="463">
        <v>1</v>
      </c>
      <c r="B201" s="18" t="s">
        <v>62</v>
      </c>
      <c r="C201" s="18" t="s">
        <v>365</v>
      </c>
      <c r="D201" s="219">
        <v>5</v>
      </c>
      <c r="E201" s="20">
        <v>2.2222222222222223E-2</v>
      </c>
      <c r="F201" s="219">
        <v>3</v>
      </c>
      <c r="G201" s="20">
        <v>0.84791666666666676</v>
      </c>
      <c r="H201" s="219"/>
      <c r="I201" s="20"/>
      <c r="J201" s="2"/>
      <c r="K201" s="2"/>
      <c r="L201" s="2"/>
      <c r="M201" s="20">
        <f t="shared" ref="M201" si="26">I201+G201+E201</f>
        <v>0.87013888888888902</v>
      </c>
      <c r="N201" s="12"/>
      <c r="O201" s="12"/>
      <c r="P201" s="12"/>
      <c r="Q201" s="12"/>
    </row>
    <row r="202" spans="1:17">
      <c r="A202" s="42" t="s">
        <v>5</v>
      </c>
      <c r="B202" s="6" t="s">
        <v>66</v>
      </c>
      <c r="C202" s="18" t="s">
        <v>365</v>
      </c>
      <c r="D202" s="2"/>
      <c r="E202" s="20"/>
      <c r="F202" s="221"/>
      <c r="G202" s="440"/>
      <c r="H202" s="2"/>
      <c r="I202" s="20"/>
      <c r="J202" s="98"/>
      <c r="K202" s="2"/>
      <c r="L202" s="2"/>
      <c r="M202" s="23"/>
      <c r="N202" s="12"/>
      <c r="O202" s="23"/>
      <c r="P202" s="12"/>
      <c r="Q202" s="12"/>
    </row>
    <row r="203" spans="1:17">
      <c r="A203" s="42" t="s">
        <v>6</v>
      </c>
      <c r="B203" s="6" t="s">
        <v>61</v>
      </c>
      <c r="C203" s="18" t="s">
        <v>365</v>
      </c>
      <c r="D203" s="2"/>
      <c r="E203" s="20"/>
      <c r="F203" s="221"/>
      <c r="G203" s="440"/>
      <c r="H203" s="2"/>
      <c r="I203" s="20"/>
      <c r="J203" s="2"/>
      <c r="K203" s="2"/>
      <c r="L203" s="2"/>
      <c r="M203" s="23"/>
      <c r="N203" s="12"/>
      <c r="O203" s="23"/>
      <c r="P203" s="12"/>
      <c r="Q203" s="12"/>
    </row>
    <row r="204" spans="1:17">
      <c r="A204" s="42" t="s">
        <v>7</v>
      </c>
      <c r="B204" s="6" t="s">
        <v>124</v>
      </c>
      <c r="C204" s="18" t="s">
        <v>365</v>
      </c>
      <c r="D204" s="2"/>
      <c r="E204" s="20"/>
      <c r="F204" s="221"/>
      <c r="G204" s="440"/>
      <c r="H204" s="2"/>
      <c r="I204" s="20"/>
      <c r="J204" s="2"/>
      <c r="K204" s="2"/>
      <c r="L204" s="2"/>
      <c r="M204" s="23"/>
      <c r="N204" s="12"/>
      <c r="O204" s="23"/>
      <c r="P204" s="12"/>
      <c r="Q204" s="12"/>
    </row>
    <row r="205" spans="1:17">
      <c r="A205" s="42"/>
      <c r="B205" s="6"/>
      <c r="C205" s="6"/>
      <c r="D205" s="2"/>
      <c r="E205" s="20"/>
      <c r="F205" s="143"/>
      <c r="G205" s="172"/>
      <c r="H205" s="2"/>
      <c r="I205" s="20"/>
      <c r="J205" s="2"/>
      <c r="K205" s="2"/>
      <c r="L205" s="2"/>
      <c r="M205" s="12"/>
      <c r="N205" s="12"/>
      <c r="O205" s="23"/>
      <c r="P205" s="12"/>
      <c r="Q205" s="12"/>
    </row>
    <row r="206" spans="1:17">
      <c r="A206" s="463">
        <v>2</v>
      </c>
      <c r="B206" s="6" t="s">
        <v>3</v>
      </c>
      <c r="C206" s="6" t="s">
        <v>366</v>
      </c>
      <c r="D206" s="2"/>
      <c r="E206" s="20"/>
      <c r="F206" s="143"/>
      <c r="G206" s="172"/>
      <c r="H206" s="2"/>
      <c r="I206" s="20"/>
      <c r="J206" s="2"/>
      <c r="K206" s="2"/>
      <c r="L206" s="2"/>
      <c r="M206" s="12"/>
      <c r="N206" s="12"/>
      <c r="O206" s="23"/>
      <c r="P206" s="12"/>
      <c r="Q206" s="12"/>
    </row>
    <row r="207" spans="1:17">
      <c r="A207" s="463"/>
      <c r="B207" s="6"/>
      <c r="C207" s="6"/>
      <c r="D207" s="2"/>
      <c r="E207" s="20"/>
      <c r="F207" s="5"/>
      <c r="G207" s="170"/>
      <c r="H207" s="2"/>
      <c r="I207" s="20"/>
      <c r="J207" s="2"/>
      <c r="K207" s="2"/>
      <c r="L207" s="2"/>
      <c r="M207" s="12"/>
      <c r="N207" s="12"/>
      <c r="O207" s="23"/>
      <c r="P207" s="12"/>
      <c r="Q207" s="12"/>
    </row>
    <row r="208" spans="1:17">
      <c r="A208" s="463">
        <v>3</v>
      </c>
      <c r="B208" s="6" t="s">
        <v>4</v>
      </c>
      <c r="C208" s="6" t="s">
        <v>367</v>
      </c>
      <c r="D208" s="2"/>
      <c r="E208" s="20"/>
      <c r="F208" s="221"/>
      <c r="G208" s="441"/>
      <c r="H208" s="2"/>
      <c r="I208" s="20"/>
      <c r="J208" s="2"/>
      <c r="K208" s="2"/>
      <c r="L208" s="2"/>
      <c r="M208" s="12"/>
      <c r="N208" s="12"/>
      <c r="O208" s="23"/>
      <c r="P208" s="12"/>
      <c r="Q208" s="12"/>
    </row>
    <row r="209" spans="1:17">
      <c r="A209" s="42" t="s">
        <v>5</v>
      </c>
      <c r="B209" s="98" t="s">
        <v>423</v>
      </c>
      <c r="C209" s="6" t="s">
        <v>367</v>
      </c>
      <c r="D209" s="219">
        <v>11</v>
      </c>
      <c r="E209" s="20">
        <v>7.2319444444444443</v>
      </c>
      <c r="F209" s="219">
        <v>9</v>
      </c>
      <c r="G209" s="20">
        <v>1.1208333333333333</v>
      </c>
      <c r="H209" s="219">
        <v>34</v>
      </c>
      <c r="I209" s="20">
        <v>42.871527777777779</v>
      </c>
      <c r="J209" s="98"/>
      <c r="K209" s="2"/>
      <c r="L209" s="2"/>
      <c r="M209" s="12"/>
      <c r="N209" s="12"/>
      <c r="O209" s="20">
        <f t="shared" ref="O209" si="27">I209+G209+E209</f>
        <v>51.224305555555553</v>
      </c>
      <c r="P209" s="12"/>
      <c r="Q209" s="12"/>
    </row>
    <row r="210" spans="1:17">
      <c r="A210" s="42"/>
      <c r="B210" s="98"/>
      <c r="C210" s="6"/>
      <c r="D210" s="2"/>
      <c r="E210" s="20"/>
      <c r="F210" s="336"/>
      <c r="H210" s="2"/>
      <c r="I210" s="20"/>
      <c r="J210" s="2"/>
      <c r="K210" s="2"/>
      <c r="L210" s="2"/>
      <c r="M210" s="12"/>
      <c r="N210" s="12"/>
      <c r="O210" s="23"/>
      <c r="P210" s="12"/>
      <c r="Q210" s="12"/>
    </row>
    <row r="211" spans="1:17">
      <c r="A211" s="463"/>
      <c r="B211" s="1" t="s">
        <v>121</v>
      </c>
      <c r="C211" s="1"/>
      <c r="D211" s="2"/>
      <c r="E211" s="20"/>
      <c r="F211" s="2"/>
      <c r="G211" s="164"/>
      <c r="H211" s="2"/>
      <c r="I211" s="20"/>
      <c r="J211" s="2"/>
      <c r="K211" s="2"/>
      <c r="L211" s="2"/>
      <c r="M211" s="12"/>
      <c r="N211" s="12"/>
      <c r="O211" s="12"/>
      <c r="P211" s="12"/>
      <c r="Q211" s="12"/>
    </row>
    <row r="212" spans="1:17">
      <c r="A212" s="463">
        <v>1</v>
      </c>
      <c r="B212" s="18" t="s">
        <v>62</v>
      </c>
      <c r="C212" s="18" t="s">
        <v>365</v>
      </c>
      <c r="D212" s="219"/>
      <c r="E212" s="20"/>
      <c r="F212" s="219"/>
      <c r="G212" s="20"/>
      <c r="H212" s="219"/>
      <c r="I212" s="20"/>
      <c r="J212" s="2"/>
      <c r="K212" s="2"/>
      <c r="L212" s="2"/>
      <c r="M212" s="20">
        <f t="shared" ref="M212" si="28">I212+G212+E212</f>
        <v>0</v>
      </c>
      <c r="N212" s="12"/>
      <c r="O212" s="12"/>
      <c r="P212" s="12"/>
      <c r="Q212" s="12"/>
    </row>
    <row r="213" spans="1:17">
      <c r="A213" s="42" t="s">
        <v>5</v>
      </c>
      <c r="B213" s="6" t="s">
        <v>66</v>
      </c>
      <c r="C213" s="18" t="s">
        <v>365</v>
      </c>
      <c r="D213" s="219"/>
      <c r="E213" s="20"/>
      <c r="F213" s="219"/>
      <c r="G213" s="20"/>
      <c r="H213" s="219"/>
      <c r="I213" s="20"/>
      <c r="J213" s="2"/>
      <c r="K213" s="2"/>
      <c r="L213" s="2"/>
      <c r="M213" s="23"/>
      <c r="N213" s="12"/>
      <c r="O213" s="12"/>
      <c r="P213" s="12"/>
      <c r="Q213" s="12"/>
    </row>
    <row r="214" spans="1:17">
      <c r="A214" s="42" t="s">
        <v>6</v>
      </c>
      <c r="B214" s="6" t="s">
        <v>61</v>
      </c>
      <c r="C214" s="18" t="s">
        <v>365</v>
      </c>
      <c r="D214" s="219"/>
      <c r="E214" s="20"/>
      <c r="F214" s="219"/>
      <c r="G214" s="20"/>
      <c r="H214" s="219"/>
      <c r="I214" s="20"/>
      <c r="J214" s="2"/>
      <c r="K214" s="2"/>
      <c r="L214" s="2"/>
      <c r="M214" s="23"/>
      <c r="N214" s="12"/>
      <c r="O214" s="12"/>
      <c r="P214" s="12"/>
      <c r="Q214" s="12"/>
    </row>
    <row r="215" spans="1:17">
      <c r="A215" s="42" t="s">
        <v>7</v>
      </c>
      <c r="B215" s="6" t="s">
        <v>119</v>
      </c>
      <c r="C215" s="18" t="s">
        <v>365</v>
      </c>
      <c r="D215" s="219"/>
      <c r="E215" s="20"/>
      <c r="F215" s="219"/>
      <c r="G215" s="20"/>
      <c r="H215" s="219"/>
      <c r="I215" s="20"/>
      <c r="J215" s="2"/>
      <c r="K215" s="2"/>
      <c r="L215" s="2"/>
      <c r="M215" s="23"/>
      <c r="N215" s="12"/>
      <c r="O215" s="12"/>
      <c r="P215" s="12"/>
      <c r="Q215" s="12"/>
    </row>
    <row r="216" spans="1:17">
      <c r="A216" s="42"/>
      <c r="B216" s="6"/>
      <c r="C216" s="6"/>
      <c r="D216" s="219"/>
      <c r="E216" s="20"/>
      <c r="F216" s="219"/>
      <c r="G216" s="20"/>
      <c r="H216" s="219"/>
      <c r="I216" s="20"/>
      <c r="J216" s="2"/>
      <c r="K216" s="2"/>
      <c r="L216" s="2"/>
      <c r="M216" s="12"/>
      <c r="N216" s="12"/>
      <c r="O216" s="12"/>
      <c r="P216" s="12"/>
      <c r="Q216" s="12"/>
    </row>
    <row r="217" spans="1:17">
      <c r="A217" s="463">
        <v>2</v>
      </c>
      <c r="B217" s="6" t="s">
        <v>3</v>
      </c>
      <c r="C217" s="6" t="s">
        <v>366</v>
      </c>
      <c r="D217" s="219"/>
      <c r="E217" s="20"/>
      <c r="F217" s="219"/>
      <c r="G217" s="20"/>
      <c r="H217" s="219"/>
      <c r="I217" s="20"/>
      <c r="J217" s="2"/>
      <c r="K217" s="2"/>
      <c r="L217" s="2"/>
      <c r="M217" s="12"/>
      <c r="N217" s="12"/>
      <c r="O217" s="12"/>
      <c r="P217" s="12"/>
      <c r="Q217" s="12"/>
    </row>
    <row r="218" spans="1:17">
      <c r="A218" s="463"/>
      <c r="B218" s="6"/>
      <c r="C218" s="6"/>
      <c r="D218" s="219"/>
      <c r="E218" s="20"/>
      <c r="F218" s="219"/>
      <c r="G218" s="20"/>
      <c r="H218" s="219"/>
      <c r="I218" s="20"/>
      <c r="J218" s="2"/>
      <c r="K218" s="2"/>
      <c r="L218" s="2"/>
      <c r="M218" s="12"/>
      <c r="N218" s="12"/>
      <c r="O218" s="12"/>
      <c r="P218" s="12"/>
      <c r="Q218" s="12"/>
    </row>
    <row r="219" spans="1:17">
      <c r="A219" s="463">
        <v>3</v>
      </c>
      <c r="B219" s="6" t="s">
        <v>4</v>
      </c>
      <c r="C219" s="6" t="s">
        <v>367</v>
      </c>
      <c r="D219" s="219"/>
      <c r="E219" s="20"/>
      <c r="F219" s="219"/>
      <c r="G219" s="20"/>
      <c r="H219" s="219"/>
      <c r="I219" s="20"/>
      <c r="J219" s="2"/>
      <c r="K219" s="2"/>
      <c r="L219" s="2"/>
      <c r="M219" s="12"/>
      <c r="N219" s="12"/>
      <c r="O219" s="20"/>
      <c r="P219" s="12"/>
      <c r="Q219" s="12"/>
    </row>
    <row r="220" spans="1:17">
      <c r="A220" s="42" t="s">
        <v>5</v>
      </c>
      <c r="B220" s="77" t="s">
        <v>707</v>
      </c>
      <c r="C220" s="6" t="s">
        <v>367</v>
      </c>
      <c r="D220" s="219"/>
      <c r="E220" s="132"/>
      <c r="F220" s="138"/>
      <c r="G220" s="138"/>
      <c r="H220" s="219">
        <v>3</v>
      </c>
      <c r="I220" s="20">
        <v>16.820833333333333</v>
      </c>
      <c r="J220" s="2"/>
      <c r="K220" s="2"/>
      <c r="L220" s="2"/>
      <c r="M220" s="12"/>
      <c r="N220" s="12"/>
      <c r="O220" s="20">
        <f t="shared" ref="O220:O223" si="29">I220+G220+E220</f>
        <v>16.820833333333333</v>
      </c>
      <c r="P220" s="12"/>
      <c r="Q220" s="12"/>
    </row>
    <row r="221" spans="1:17">
      <c r="A221" s="42" t="s">
        <v>6</v>
      </c>
      <c r="B221" s="77" t="s">
        <v>422</v>
      </c>
      <c r="C221" s="6" t="s">
        <v>367</v>
      </c>
      <c r="D221" s="219"/>
      <c r="E221" s="132"/>
      <c r="F221" s="138"/>
      <c r="G221" s="138"/>
      <c r="H221" s="219">
        <v>3</v>
      </c>
      <c r="I221" s="20">
        <v>11.679166666666667</v>
      </c>
      <c r="J221" s="2"/>
      <c r="K221" s="2"/>
      <c r="L221" s="2"/>
      <c r="M221" s="12"/>
      <c r="N221" s="12"/>
      <c r="O221" s="20">
        <f t="shared" si="29"/>
        <v>11.679166666666667</v>
      </c>
      <c r="P221" s="12"/>
      <c r="Q221" s="12"/>
    </row>
    <row r="222" spans="1:17">
      <c r="A222" s="42" t="s">
        <v>7</v>
      </c>
      <c r="B222" s="98" t="s">
        <v>524</v>
      </c>
      <c r="C222" s="6" t="s">
        <v>367</v>
      </c>
      <c r="D222" s="219"/>
      <c r="E222" s="132"/>
      <c r="F222" s="138"/>
      <c r="G222" s="138"/>
      <c r="H222" s="219">
        <v>1</v>
      </c>
      <c r="I222" s="20">
        <v>12.260416666666666</v>
      </c>
      <c r="J222" s="2"/>
      <c r="K222" s="2"/>
      <c r="L222" s="2"/>
      <c r="M222" s="12"/>
      <c r="N222" s="12"/>
      <c r="O222" s="20">
        <f t="shared" si="29"/>
        <v>12.260416666666666</v>
      </c>
      <c r="P222" s="12"/>
      <c r="Q222" s="12"/>
    </row>
    <row r="223" spans="1:17">
      <c r="A223" s="463"/>
      <c r="B223" s="6"/>
      <c r="C223" s="6"/>
      <c r="D223" s="2"/>
      <c r="E223" s="20"/>
      <c r="F223" s="336"/>
      <c r="G223" s="425"/>
      <c r="H223" s="2"/>
      <c r="I223" s="20"/>
      <c r="J223" s="2"/>
      <c r="K223" s="2"/>
      <c r="L223" s="2"/>
      <c r="M223" s="12"/>
      <c r="N223" s="12"/>
      <c r="O223" s="20">
        <f t="shared" si="29"/>
        <v>0</v>
      </c>
      <c r="P223" s="12"/>
      <c r="Q223" s="12"/>
    </row>
    <row r="224" spans="1:17">
      <c r="A224" s="463"/>
      <c r="B224" s="1" t="s">
        <v>125</v>
      </c>
      <c r="C224" s="1"/>
      <c r="D224" s="2"/>
      <c r="E224" s="20"/>
      <c r="F224" s="2"/>
      <c r="G224" s="20"/>
      <c r="H224" s="2"/>
      <c r="I224" s="20"/>
      <c r="J224" s="2"/>
      <c r="K224" s="2"/>
      <c r="L224" s="2"/>
      <c r="M224" s="12"/>
      <c r="N224" s="12"/>
      <c r="O224" s="12"/>
      <c r="P224" s="12"/>
      <c r="Q224" s="12"/>
    </row>
    <row r="225" spans="1:17">
      <c r="A225" s="463">
        <v>1</v>
      </c>
      <c r="B225" s="18" t="s">
        <v>62</v>
      </c>
      <c r="C225" s="18" t="s">
        <v>365</v>
      </c>
      <c r="D225" s="2"/>
      <c r="E225" s="20"/>
      <c r="F225" s="2"/>
      <c r="G225" s="20"/>
      <c r="H225" s="2"/>
      <c r="I225" s="20"/>
      <c r="J225" s="2"/>
      <c r="K225" s="2"/>
      <c r="L225" s="2"/>
      <c r="M225" s="12"/>
      <c r="N225" s="12"/>
      <c r="O225" s="12"/>
      <c r="P225" s="12"/>
      <c r="Q225" s="12"/>
    </row>
    <row r="226" spans="1:17">
      <c r="A226" s="42" t="s">
        <v>5</v>
      </c>
      <c r="B226" s="6" t="s">
        <v>117</v>
      </c>
      <c r="C226" s="18" t="s">
        <v>365</v>
      </c>
      <c r="D226" s="336"/>
      <c r="E226" s="336"/>
      <c r="F226" s="219">
        <v>12</v>
      </c>
      <c r="G226" s="132">
        <v>0.60277777777777775</v>
      </c>
      <c r="H226" s="219">
        <v>22</v>
      </c>
      <c r="I226" s="132">
        <v>6.8194444444444438</v>
      </c>
      <c r="J226" s="20"/>
      <c r="K226" s="20"/>
      <c r="L226" s="20"/>
      <c r="M226" s="20">
        <f t="shared" ref="M226:M228" si="30">I226+G226+E226</f>
        <v>7.4222222222222216</v>
      </c>
      <c r="N226" s="12"/>
      <c r="O226" s="12"/>
      <c r="P226" s="12"/>
      <c r="Q226" s="12"/>
    </row>
    <row r="227" spans="1:17">
      <c r="A227" s="42" t="s">
        <v>6</v>
      </c>
      <c r="B227" s="6" t="s">
        <v>114</v>
      </c>
      <c r="C227" s="18" t="s">
        <v>365</v>
      </c>
      <c r="D227" s="336"/>
      <c r="E227" s="336"/>
      <c r="F227" s="219">
        <v>17</v>
      </c>
      <c r="G227" s="132">
        <v>0.47500000000000003</v>
      </c>
      <c r="H227" s="219">
        <v>20</v>
      </c>
      <c r="I227" s="132">
        <v>3.8680555555555554</v>
      </c>
      <c r="J227" s="20"/>
      <c r="K227" s="20"/>
      <c r="L227" s="20"/>
      <c r="M227" s="20">
        <f t="shared" si="30"/>
        <v>4.343055555555555</v>
      </c>
      <c r="N227" s="12"/>
      <c r="O227" s="12"/>
      <c r="P227" s="12"/>
      <c r="Q227" s="12"/>
    </row>
    <row r="228" spans="1:17">
      <c r="A228" s="42" t="s">
        <v>7</v>
      </c>
      <c r="B228" s="6" t="s">
        <v>115</v>
      </c>
      <c r="C228" s="18" t="s">
        <v>365</v>
      </c>
      <c r="D228" s="336"/>
      <c r="E228" s="336"/>
      <c r="F228" s="219">
        <v>13</v>
      </c>
      <c r="G228" s="132">
        <v>0.3888888888888889</v>
      </c>
      <c r="H228" s="219">
        <v>24</v>
      </c>
      <c r="I228" s="132">
        <v>9.5381944444444446</v>
      </c>
      <c r="J228" s="2"/>
      <c r="K228" s="2"/>
      <c r="L228" s="2"/>
      <c r="M228" s="20">
        <f t="shared" si="30"/>
        <v>9.9270833333333339</v>
      </c>
      <c r="N228" s="12"/>
      <c r="O228" s="12"/>
      <c r="P228" s="12"/>
      <c r="Q228" s="12"/>
    </row>
    <row r="229" spans="1:17">
      <c r="A229" s="42"/>
      <c r="B229" s="6"/>
      <c r="C229" s="6"/>
      <c r="F229" s="219"/>
      <c r="G229" s="132"/>
      <c r="H229" s="219"/>
      <c r="I229" s="132"/>
      <c r="J229" s="2"/>
      <c r="K229" s="2"/>
      <c r="L229" s="2"/>
      <c r="M229" s="12"/>
      <c r="N229" s="12"/>
      <c r="O229" s="12"/>
      <c r="P229" s="12"/>
      <c r="Q229" s="12"/>
    </row>
    <row r="230" spans="1:17">
      <c r="A230" s="463">
        <v>2</v>
      </c>
      <c r="B230" s="6" t="s">
        <v>3</v>
      </c>
      <c r="C230" s="6" t="s">
        <v>366</v>
      </c>
      <c r="F230" s="219"/>
      <c r="G230" s="132"/>
      <c r="H230" s="219"/>
      <c r="I230" s="132"/>
      <c r="J230" s="2"/>
      <c r="K230" s="2"/>
      <c r="L230" s="147"/>
      <c r="M230" s="23"/>
      <c r="N230" s="12"/>
      <c r="O230" s="12"/>
      <c r="P230" s="12"/>
      <c r="Q230" s="12"/>
    </row>
    <row r="231" spans="1:17">
      <c r="A231" s="463"/>
      <c r="B231" s="6"/>
      <c r="C231" s="6"/>
      <c r="F231" s="219"/>
      <c r="G231" s="132"/>
      <c r="H231" s="219"/>
      <c r="I231" s="132"/>
      <c r="J231" s="2"/>
      <c r="K231" s="2"/>
      <c r="L231" s="147"/>
      <c r="M231" s="23"/>
      <c r="N231" s="12"/>
      <c r="O231" s="12"/>
      <c r="P231" s="12"/>
      <c r="Q231" s="12"/>
    </row>
    <row r="232" spans="1:17">
      <c r="A232" s="463">
        <v>3</v>
      </c>
      <c r="B232" s="6" t="s">
        <v>4</v>
      </c>
      <c r="C232" s="6" t="s">
        <v>367</v>
      </c>
      <c r="F232" s="219"/>
      <c r="G232" s="132"/>
      <c r="H232" s="219"/>
      <c r="I232" s="132"/>
      <c r="J232" s="2"/>
      <c r="K232" s="2"/>
      <c r="L232" s="147"/>
      <c r="M232" s="23"/>
      <c r="N232" s="12"/>
      <c r="O232" s="12"/>
      <c r="P232" s="12"/>
      <c r="Q232" s="12"/>
    </row>
    <row r="233" spans="1:17">
      <c r="A233" s="463"/>
      <c r="B233" s="77" t="s">
        <v>641</v>
      </c>
      <c r="C233" s="6" t="s">
        <v>367</v>
      </c>
      <c r="D233" s="219">
        <v>10</v>
      </c>
      <c r="E233" s="217">
        <v>0.44861111111111113</v>
      </c>
      <c r="F233" s="219">
        <v>6</v>
      </c>
      <c r="G233" s="132">
        <v>0.13680555555555554</v>
      </c>
      <c r="H233" s="219">
        <v>15</v>
      </c>
      <c r="I233" s="132">
        <v>2.6625000000000001</v>
      </c>
      <c r="J233" s="2"/>
      <c r="K233" s="2"/>
      <c r="L233" s="147"/>
      <c r="M233" s="23"/>
      <c r="N233" s="12"/>
      <c r="O233" s="23">
        <f t="shared" ref="O233:O234" si="31">I233+G233+E233</f>
        <v>3.2479166666666668</v>
      </c>
      <c r="P233" s="12"/>
      <c r="Q233" s="12"/>
    </row>
    <row r="234" spans="1:17">
      <c r="A234" s="463"/>
      <c r="B234" s="77" t="s">
        <v>642</v>
      </c>
      <c r="C234" s="6" t="s">
        <v>367</v>
      </c>
      <c r="D234" s="219">
        <v>13</v>
      </c>
      <c r="E234" s="217">
        <v>0.19513888888888889</v>
      </c>
      <c r="F234" s="219">
        <v>6</v>
      </c>
      <c r="G234" s="132">
        <v>0.12361111111111112</v>
      </c>
      <c r="H234" s="219">
        <v>11</v>
      </c>
      <c r="I234" s="132">
        <v>11.362499999999999</v>
      </c>
      <c r="J234" s="2"/>
      <c r="K234" s="2"/>
      <c r="L234" s="147"/>
      <c r="M234" s="23"/>
      <c r="N234" s="12"/>
      <c r="O234" s="23">
        <f t="shared" si="31"/>
        <v>11.68125</v>
      </c>
      <c r="P234" s="12"/>
      <c r="Q234" s="12"/>
    </row>
    <row r="235" spans="1:17">
      <c r="A235" s="463"/>
      <c r="B235" s="6"/>
      <c r="C235" s="6"/>
      <c r="D235" s="231"/>
      <c r="E235" s="398"/>
      <c r="F235" s="445"/>
      <c r="G235" s="158"/>
      <c r="H235" s="231"/>
      <c r="I235" s="398"/>
      <c r="J235" s="2"/>
      <c r="K235" s="2"/>
      <c r="L235" s="147"/>
      <c r="M235" s="23"/>
      <c r="N235" s="12"/>
      <c r="O235" s="12"/>
      <c r="P235" s="12"/>
      <c r="Q235" s="12"/>
    </row>
    <row r="236" spans="1:17">
      <c r="A236" s="463"/>
      <c r="B236" s="1" t="s">
        <v>564</v>
      </c>
      <c r="C236" s="1"/>
      <c r="D236" s="2"/>
      <c r="E236" s="20"/>
      <c r="F236" s="2"/>
      <c r="G236" s="20"/>
      <c r="H236" s="2"/>
      <c r="I236" s="20"/>
      <c r="J236" s="2"/>
      <c r="K236" s="2"/>
      <c r="L236" s="2"/>
      <c r="M236" s="12"/>
      <c r="N236" s="12"/>
      <c r="O236" s="12"/>
      <c r="P236" s="12"/>
      <c r="Q236" s="12"/>
    </row>
    <row r="237" spans="1:17">
      <c r="A237" s="463">
        <v>1</v>
      </c>
      <c r="B237" s="6" t="s">
        <v>77</v>
      </c>
      <c r="C237" s="6" t="s">
        <v>104</v>
      </c>
      <c r="D237" s="219"/>
      <c r="E237" s="132"/>
      <c r="F237" s="219"/>
      <c r="G237" s="132"/>
      <c r="H237" s="219"/>
      <c r="I237" s="132"/>
      <c r="J237" s="2"/>
      <c r="K237" s="2"/>
      <c r="L237" s="149">
        <f t="shared" ref="L237" si="32">I237+G237+E237</f>
        <v>0</v>
      </c>
      <c r="M237" s="12"/>
      <c r="N237" s="12"/>
      <c r="O237" s="12"/>
      <c r="P237" s="12"/>
      <c r="Q237" s="12"/>
    </row>
    <row r="238" spans="1:17">
      <c r="A238" s="42" t="s">
        <v>5</v>
      </c>
      <c r="B238" s="6" t="s">
        <v>146</v>
      </c>
      <c r="C238" s="6" t="s">
        <v>104</v>
      </c>
      <c r="D238" s="145"/>
      <c r="E238" s="215"/>
      <c r="F238" s="145"/>
      <c r="G238" s="215"/>
      <c r="H238" s="145"/>
      <c r="I238" s="215"/>
      <c r="J238" s="2"/>
      <c r="K238" s="2"/>
      <c r="L238" s="149"/>
      <c r="M238" s="12"/>
      <c r="N238" s="12"/>
      <c r="O238" s="12"/>
      <c r="P238" s="12"/>
      <c r="Q238" s="12"/>
    </row>
    <row r="239" spans="1:17">
      <c r="A239" s="42" t="s">
        <v>6</v>
      </c>
      <c r="B239" s="6" t="s">
        <v>111</v>
      </c>
      <c r="C239" s="6" t="s">
        <v>104</v>
      </c>
      <c r="D239" s="230"/>
      <c r="E239" s="268"/>
      <c r="F239" s="145"/>
      <c r="G239" s="215"/>
      <c r="H239" s="230"/>
      <c r="I239" s="268"/>
      <c r="J239" s="2"/>
      <c r="K239" s="2"/>
      <c r="L239" s="149"/>
      <c r="M239" s="12"/>
      <c r="N239" s="12"/>
      <c r="O239" s="12"/>
      <c r="P239" s="12"/>
      <c r="Q239" s="12"/>
    </row>
    <row r="240" spans="1:17">
      <c r="A240" s="463"/>
      <c r="B240" s="1"/>
      <c r="C240" s="1"/>
      <c r="D240" s="2"/>
      <c r="E240" s="20"/>
      <c r="F240" s="2"/>
      <c r="G240" s="20"/>
      <c r="H240" s="2"/>
      <c r="I240" s="20"/>
      <c r="J240" s="2"/>
      <c r="K240" s="2"/>
      <c r="L240" s="149"/>
      <c r="M240" s="12"/>
      <c r="N240" s="12"/>
      <c r="O240" s="12"/>
      <c r="P240" s="12"/>
      <c r="Q240" s="12"/>
    </row>
    <row r="241" spans="1:17">
      <c r="A241" s="463">
        <v>2</v>
      </c>
      <c r="B241" s="18" t="s">
        <v>62</v>
      </c>
      <c r="C241" s="18" t="s">
        <v>365</v>
      </c>
      <c r="D241" s="219"/>
      <c r="E241" s="158"/>
      <c r="F241" s="219"/>
      <c r="G241" s="219"/>
      <c r="H241" s="219"/>
      <c r="I241" s="158"/>
      <c r="J241" s="2"/>
      <c r="K241" s="2"/>
      <c r="L241" s="2"/>
      <c r="M241" s="20">
        <f>I241+G241+E241</f>
        <v>0</v>
      </c>
      <c r="N241" s="12"/>
      <c r="O241" s="12"/>
      <c r="P241" s="12"/>
      <c r="Q241" s="12"/>
    </row>
    <row r="242" spans="1:17">
      <c r="A242" s="42" t="s">
        <v>5</v>
      </c>
      <c r="B242" s="6" t="s">
        <v>66</v>
      </c>
      <c r="C242" s="18" t="s">
        <v>365</v>
      </c>
      <c r="D242" s="269"/>
      <c r="E242" s="270"/>
      <c r="F242" s="145"/>
      <c r="G242" s="215"/>
      <c r="H242" s="269"/>
      <c r="I242" s="270"/>
      <c r="J242" s="2"/>
      <c r="K242" s="2"/>
      <c r="L242" s="2"/>
      <c r="M242" s="20"/>
      <c r="N242" s="12"/>
      <c r="O242" s="12"/>
      <c r="P242" s="12"/>
      <c r="Q242" s="12"/>
    </row>
    <row r="243" spans="1:17">
      <c r="A243" s="42" t="s">
        <v>6</v>
      </c>
      <c r="B243" s="6" t="s">
        <v>114</v>
      </c>
      <c r="C243" s="18" t="s">
        <v>365</v>
      </c>
      <c r="D243" s="145"/>
      <c r="E243" s="215"/>
      <c r="F243" s="145"/>
      <c r="G243" s="215"/>
      <c r="H243" s="145"/>
      <c r="I243" s="215"/>
      <c r="J243" s="2"/>
      <c r="K243" s="2"/>
      <c r="L243" s="2"/>
      <c r="M243" s="20"/>
      <c r="N243" s="12"/>
      <c r="O243" s="12"/>
      <c r="P243" s="12"/>
      <c r="Q243" s="12"/>
    </row>
    <row r="244" spans="1:17">
      <c r="A244" s="42" t="s">
        <v>7</v>
      </c>
      <c r="B244" s="6" t="s">
        <v>115</v>
      </c>
      <c r="C244" s="18" t="s">
        <v>365</v>
      </c>
      <c r="D244" s="230"/>
      <c r="E244" s="268"/>
      <c r="F244" s="145"/>
      <c r="G244" s="215"/>
      <c r="H244" s="230"/>
      <c r="I244" s="268"/>
      <c r="J244" s="2"/>
      <c r="K244" s="2"/>
      <c r="L244" s="2"/>
      <c r="M244" s="20"/>
      <c r="N244" s="12"/>
      <c r="O244" s="12"/>
      <c r="P244" s="12"/>
      <c r="Q244" s="12"/>
    </row>
    <row r="245" spans="1:17">
      <c r="A245" s="42"/>
      <c r="B245" s="6"/>
      <c r="C245" s="6"/>
      <c r="D245" s="2"/>
      <c r="E245" s="20"/>
      <c r="F245" s="5"/>
      <c r="G245" s="21"/>
      <c r="H245" s="2"/>
      <c r="I245" s="20"/>
      <c r="J245" s="2"/>
      <c r="K245" s="2"/>
      <c r="L245" s="2"/>
      <c r="M245" s="12"/>
      <c r="N245" s="12"/>
      <c r="O245" s="12"/>
      <c r="P245" s="12"/>
      <c r="Q245" s="12"/>
    </row>
    <row r="246" spans="1:17">
      <c r="A246" s="463">
        <v>2</v>
      </c>
      <c r="B246" s="6" t="s">
        <v>3</v>
      </c>
      <c r="C246" s="6" t="s">
        <v>366</v>
      </c>
      <c r="D246" s="2"/>
      <c r="E246" s="20"/>
      <c r="F246" s="5"/>
      <c r="G246" s="21"/>
      <c r="H246" s="2"/>
      <c r="I246" s="20"/>
      <c r="J246" s="2"/>
      <c r="K246" s="2"/>
      <c r="L246" s="2"/>
      <c r="M246" s="12"/>
      <c r="N246" s="12"/>
      <c r="O246" s="12"/>
      <c r="P246" s="12"/>
      <c r="Q246" s="12"/>
    </row>
    <row r="247" spans="1:17">
      <c r="A247" s="463"/>
      <c r="B247" s="6"/>
      <c r="C247" s="6"/>
      <c r="D247" s="2"/>
      <c r="E247" s="20"/>
      <c r="F247" s="5"/>
      <c r="G247" s="21"/>
      <c r="H247" s="2"/>
      <c r="I247" s="20"/>
      <c r="J247" s="2"/>
      <c r="K247" s="2"/>
      <c r="L247" s="2"/>
      <c r="M247" s="12"/>
      <c r="N247" s="12"/>
      <c r="O247" s="12"/>
      <c r="P247" s="12"/>
      <c r="Q247" s="12"/>
    </row>
    <row r="248" spans="1:17">
      <c r="A248" s="463">
        <v>3</v>
      </c>
      <c r="B248" s="6" t="s">
        <v>4</v>
      </c>
      <c r="C248" s="6" t="s">
        <v>367</v>
      </c>
      <c r="D248" s="219"/>
      <c r="E248" s="158"/>
      <c r="F248" s="219"/>
      <c r="G248" s="132"/>
      <c r="H248" s="219"/>
      <c r="I248" s="158"/>
      <c r="J248" s="2"/>
      <c r="K248" s="2"/>
      <c r="L248" s="2"/>
      <c r="M248" s="12"/>
      <c r="N248" s="12"/>
      <c r="O248" s="23"/>
      <c r="P248" s="12"/>
      <c r="Q248" s="12"/>
    </row>
    <row r="249" spans="1:17">
      <c r="A249" s="42" t="s">
        <v>5</v>
      </c>
      <c r="B249" s="6" t="s">
        <v>670</v>
      </c>
      <c r="C249" s="6" t="s">
        <v>367</v>
      </c>
      <c r="D249" s="219">
        <v>4</v>
      </c>
      <c r="E249" s="132">
        <v>0.11388888888888889</v>
      </c>
      <c r="F249" s="219">
        <v>2</v>
      </c>
      <c r="G249" s="132">
        <v>4.2361111111111106E-2</v>
      </c>
      <c r="H249" s="219">
        <v>1</v>
      </c>
      <c r="I249" s="132">
        <v>150.66666666666666</v>
      </c>
      <c r="J249" s="14"/>
      <c r="K249" s="2"/>
      <c r="L249" s="2"/>
      <c r="M249" s="12"/>
      <c r="N249" s="12"/>
      <c r="O249" s="23">
        <f t="shared" ref="O249:O250" si="33">I249+G249+E249</f>
        <v>150.82291666666666</v>
      </c>
      <c r="P249" s="12"/>
      <c r="Q249" s="12"/>
    </row>
    <row r="250" spans="1:17">
      <c r="A250" s="42" t="s">
        <v>6</v>
      </c>
      <c r="B250" s="6" t="s">
        <v>671</v>
      </c>
      <c r="C250" s="6" t="s">
        <v>367</v>
      </c>
      <c r="D250" s="219">
        <v>2</v>
      </c>
      <c r="E250" s="132">
        <v>3.888888888888889E-2</v>
      </c>
      <c r="F250" s="219">
        <v>2</v>
      </c>
      <c r="G250" s="132">
        <v>4.3055555555555562E-2</v>
      </c>
      <c r="H250" s="219">
        <v>8</v>
      </c>
      <c r="I250" s="132">
        <v>55.662500000000001</v>
      </c>
      <c r="J250" s="14"/>
      <c r="K250" s="2"/>
      <c r="L250" s="2"/>
      <c r="M250" s="12"/>
      <c r="N250" s="12"/>
      <c r="O250" s="23">
        <f t="shared" si="33"/>
        <v>55.744444444444447</v>
      </c>
      <c r="P250" s="12"/>
      <c r="Q250" s="12"/>
    </row>
    <row r="251" spans="1:17">
      <c r="A251" s="42"/>
      <c r="B251" s="6"/>
      <c r="C251" s="6"/>
      <c r="D251" s="219"/>
      <c r="F251" s="219"/>
      <c r="H251" s="219"/>
      <c r="J251" s="14"/>
      <c r="K251" s="2"/>
      <c r="L251" s="2"/>
      <c r="M251" s="12"/>
      <c r="N251" s="12"/>
      <c r="O251" s="12"/>
      <c r="P251" s="12"/>
      <c r="Q251" s="12"/>
    </row>
    <row r="252" spans="1:17">
      <c r="A252" s="463"/>
      <c r="B252" s="1" t="s">
        <v>525</v>
      </c>
      <c r="C252" s="1"/>
      <c r="D252" s="2"/>
      <c r="E252" s="20"/>
      <c r="F252" s="2"/>
      <c r="G252" s="164"/>
      <c r="H252" s="2"/>
      <c r="I252" s="20"/>
      <c r="J252" s="2"/>
      <c r="K252" s="2"/>
      <c r="L252" s="2"/>
      <c r="M252" s="12"/>
      <c r="N252" s="12"/>
      <c r="O252" s="12"/>
      <c r="P252" s="12"/>
      <c r="Q252" s="12"/>
    </row>
    <row r="253" spans="1:17">
      <c r="A253" s="463">
        <v>1</v>
      </c>
      <c r="B253" s="18" t="s">
        <v>62</v>
      </c>
      <c r="C253" s="18" t="s">
        <v>365</v>
      </c>
      <c r="D253" s="219"/>
      <c r="E253" s="20"/>
      <c r="F253" s="219"/>
      <c r="G253" s="163"/>
      <c r="H253" s="219"/>
      <c r="I253" s="20"/>
      <c r="J253" s="2"/>
      <c r="K253" s="2"/>
      <c r="L253" s="2"/>
      <c r="M253" s="20"/>
      <c r="N253" s="12"/>
      <c r="O253" s="12"/>
      <c r="P253" s="12"/>
      <c r="Q253" s="12"/>
    </row>
    <row r="254" spans="1:17">
      <c r="A254" s="42" t="s">
        <v>5</v>
      </c>
      <c r="B254" s="6" t="s">
        <v>176</v>
      </c>
      <c r="C254" s="18" t="s">
        <v>365</v>
      </c>
      <c r="D254" s="219">
        <v>17</v>
      </c>
      <c r="E254" s="132">
        <v>0.6777777777777777</v>
      </c>
      <c r="F254" s="219">
        <v>4</v>
      </c>
      <c r="G254" s="132">
        <v>3.2638888888888891E-2</v>
      </c>
      <c r="H254" s="219"/>
      <c r="I254" s="132"/>
      <c r="J254" s="2"/>
      <c r="K254" s="2"/>
      <c r="L254" s="2"/>
      <c r="M254" s="20">
        <f t="shared" ref="M254:M255" si="34">I254+G254+E254</f>
        <v>0.71041666666666659</v>
      </c>
      <c r="N254" s="12"/>
      <c r="O254" s="23"/>
      <c r="P254" s="12"/>
      <c r="Q254" s="12"/>
    </row>
    <row r="255" spans="1:17">
      <c r="A255" s="42" t="s">
        <v>6</v>
      </c>
      <c r="B255" s="6" t="s">
        <v>122</v>
      </c>
      <c r="C255" s="18" t="s">
        <v>365</v>
      </c>
      <c r="D255" s="219">
        <v>11</v>
      </c>
      <c r="E255" s="132">
        <v>5.2083333333333336E-2</v>
      </c>
      <c r="F255" s="219">
        <v>2</v>
      </c>
      <c r="G255" s="132">
        <v>2.1527777777777781E-2</v>
      </c>
      <c r="H255" s="219">
        <v>1</v>
      </c>
      <c r="I255" s="132">
        <v>4.1666666666666666E-3</v>
      </c>
      <c r="J255" s="2"/>
      <c r="K255" s="2"/>
      <c r="L255" s="2"/>
      <c r="M255" s="20">
        <f t="shared" si="34"/>
        <v>7.7777777777777779E-2</v>
      </c>
      <c r="N255" s="12"/>
      <c r="O255" s="23"/>
      <c r="P255" s="12"/>
      <c r="Q255" s="12"/>
    </row>
    <row r="256" spans="1:17">
      <c r="A256" s="42"/>
      <c r="B256" s="6"/>
      <c r="C256" s="6"/>
      <c r="D256" s="2"/>
      <c r="E256" s="20"/>
      <c r="F256" s="143"/>
      <c r="G256" s="172"/>
      <c r="H256" s="2"/>
      <c r="I256" s="20"/>
      <c r="J256" s="2"/>
      <c r="K256" s="2"/>
      <c r="L256" s="2"/>
      <c r="M256" s="12"/>
      <c r="N256" s="12"/>
      <c r="O256" s="23"/>
      <c r="P256" s="12"/>
      <c r="Q256" s="12"/>
    </row>
    <row r="257" spans="1:17">
      <c r="A257" s="463">
        <v>2</v>
      </c>
      <c r="B257" s="6" t="s">
        <v>3</v>
      </c>
      <c r="C257" s="6" t="s">
        <v>366</v>
      </c>
      <c r="D257" s="2"/>
      <c r="E257" s="20"/>
      <c r="F257" s="143"/>
      <c r="G257" s="144"/>
      <c r="H257" s="2"/>
      <c r="I257" s="20"/>
      <c r="J257" s="2"/>
      <c r="K257" s="2"/>
      <c r="L257" s="2"/>
      <c r="M257" s="12"/>
      <c r="N257" s="12"/>
      <c r="O257" s="23"/>
      <c r="P257" s="12"/>
      <c r="Q257" s="12"/>
    </row>
    <row r="258" spans="1:17">
      <c r="A258" s="463"/>
      <c r="B258" s="6"/>
      <c r="C258" s="6"/>
      <c r="D258" s="2"/>
      <c r="E258" s="20"/>
      <c r="F258" s="5"/>
      <c r="G258" s="21"/>
      <c r="H258" s="2"/>
      <c r="I258" s="20"/>
      <c r="J258" s="2"/>
      <c r="K258" s="2"/>
      <c r="L258" s="2"/>
      <c r="M258" s="12"/>
      <c r="N258" s="12"/>
      <c r="O258" s="23"/>
      <c r="P258" s="12"/>
      <c r="Q258" s="12"/>
    </row>
    <row r="259" spans="1:17">
      <c r="A259" s="463">
        <v>3</v>
      </c>
      <c r="B259" s="6" t="s">
        <v>4</v>
      </c>
      <c r="C259" s="6" t="s">
        <v>367</v>
      </c>
      <c r="D259" s="219"/>
      <c r="E259" s="217"/>
      <c r="F259" s="219"/>
      <c r="G259" s="217"/>
      <c r="H259" s="219"/>
      <c r="I259" s="217"/>
      <c r="J259" s="2"/>
      <c r="K259" s="2"/>
      <c r="L259" s="2"/>
      <c r="M259" s="12"/>
      <c r="N259" s="12"/>
      <c r="O259" s="23"/>
      <c r="P259" s="12"/>
      <c r="Q259" s="12"/>
    </row>
    <row r="260" spans="1:17">
      <c r="A260" s="42" t="s">
        <v>5</v>
      </c>
      <c r="B260" s="98" t="s">
        <v>526</v>
      </c>
      <c r="C260" s="6" t="s">
        <v>367</v>
      </c>
      <c r="D260" s="336">
        <v>10</v>
      </c>
      <c r="E260" s="158">
        <v>0.78611111111111109</v>
      </c>
      <c r="F260" s="336">
        <v>21</v>
      </c>
      <c r="G260" s="132">
        <v>2.8138888888888887</v>
      </c>
      <c r="H260" s="336">
        <v>34</v>
      </c>
      <c r="I260" s="132">
        <v>28.644444444444446</v>
      </c>
      <c r="J260" s="2"/>
      <c r="K260" s="2"/>
      <c r="L260" s="2"/>
      <c r="M260" s="12"/>
      <c r="N260" s="12"/>
      <c r="O260" s="23">
        <f t="shared" ref="O260:O261" si="35">I260+G260+E260</f>
        <v>32.244444444444447</v>
      </c>
      <c r="P260" s="12"/>
      <c r="Q260" s="12"/>
    </row>
    <row r="261" spans="1:17">
      <c r="A261" s="42" t="s">
        <v>6</v>
      </c>
      <c r="B261" s="98" t="s">
        <v>527</v>
      </c>
      <c r="C261" s="6" t="s">
        <v>367</v>
      </c>
      <c r="D261" s="336">
        <v>11</v>
      </c>
      <c r="E261" s="158">
        <v>0.17291666666666669</v>
      </c>
      <c r="F261" s="336">
        <v>8</v>
      </c>
      <c r="G261" s="132">
        <v>0.88124999999999998</v>
      </c>
      <c r="H261" s="336">
        <v>16</v>
      </c>
      <c r="I261" s="132">
        <v>18.331944444444442</v>
      </c>
      <c r="J261" s="2"/>
      <c r="K261" s="2"/>
      <c r="L261" s="2"/>
      <c r="M261" s="12"/>
      <c r="N261" s="12"/>
      <c r="O261" s="23">
        <f t="shared" si="35"/>
        <v>19.386111111111109</v>
      </c>
      <c r="P261" s="12"/>
      <c r="Q261" s="12"/>
    </row>
    <row r="262" spans="1:17">
      <c r="A262" s="42"/>
      <c r="B262" s="99"/>
      <c r="C262" s="6"/>
      <c r="D262" s="2"/>
      <c r="E262" s="20"/>
      <c r="F262" s="336"/>
      <c r="G262" s="20"/>
      <c r="H262" s="2"/>
      <c r="I262" s="20"/>
      <c r="J262" s="2"/>
      <c r="K262" s="2"/>
      <c r="L262" s="2"/>
      <c r="M262" s="12"/>
      <c r="N262" s="12"/>
      <c r="O262" s="23"/>
      <c r="P262" s="12"/>
      <c r="Q262" s="12"/>
    </row>
    <row r="263" spans="1:17">
      <c r="A263" s="463"/>
      <c r="B263" s="6"/>
      <c r="C263" s="6"/>
      <c r="D263" s="24"/>
      <c r="E263" s="157">
        <f>SUM(E4:E262)</f>
        <v>80.841805555555553</v>
      </c>
      <c r="F263" s="157"/>
      <c r="G263" s="157">
        <f>SUM(G4:G262)</f>
        <v>26.965277777777782</v>
      </c>
      <c r="H263" s="157"/>
      <c r="I263" s="157">
        <f>SUM(I4:I262)</f>
        <v>752.40972222222217</v>
      </c>
      <c r="J263" s="2"/>
      <c r="K263" s="157">
        <f>SUM(K4:K262)</f>
        <v>1.1173611111111112</v>
      </c>
      <c r="L263" s="157">
        <f>SUM(L4:L262)</f>
        <v>23.854166666666664</v>
      </c>
      <c r="M263" s="157">
        <f>SUM(M4:M262)</f>
        <v>149.39722222222227</v>
      </c>
      <c r="N263" s="157">
        <f>SUM(N4:N262)</f>
        <v>6.9444444444444441E-3</v>
      </c>
      <c r="O263" s="157">
        <f>SUM(O4:O262)</f>
        <v>685.84111111111088</v>
      </c>
      <c r="P263" s="157">
        <f>SUM(K263:O263)</f>
        <v>860.21680555555531</v>
      </c>
      <c r="Q263" s="12"/>
    </row>
    <row r="264" spans="1:17">
      <c r="A264" s="50"/>
      <c r="B264" s="6"/>
      <c r="C264" s="6"/>
      <c r="D264" s="24"/>
      <c r="E264" s="140"/>
      <c r="F264" s="24"/>
      <c r="G264" s="149"/>
      <c r="H264" s="24"/>
      <c r="I264" s="140"/>
      <c r="J264" s="2"/>
      <c r="K264" s="2"/>
      <c r="L264" s="2"/>
      <c r="M264" s="12"/>
      <c r="N264" s="12"/>
      <c r="O264" s="23"/>
      <c r="P264" s="12"/>
      <c r="Q264" s="12"/>
    </row>
    <row r="265" spans="1:17" s="341" customFormat="1">
      <c r="B265" s="8"/>
      <c r="C265" s="8"/>
      <c r="D265" s="5"/>
      <c r="E265" s="21"/>
      <c r="F265" s="5"/>
      <c r="G265" s="21"/>
      <c r="H265" s="5"/>
      <c r="I265" s="21"/>
      <c r="J265" s="464" t="s">
        <v>103</v>
      </c>
      <c r="K265" s="464" t="s">
        <v>102</v>
      </c>
      <c r="L265" s="464" t="s">
        <v>104</v>
      </c>
      <c r="M265" s="347" t="s">
        <v>105</v>
      </c>
      <c r="N265" s="347"/>
      <c r="O265" s="347" t="s">
        <v>106</v>
      </c>
      <c r="P265" s="153"/>
      <c r="Q265" s="153"/>
    </row>
    <row r="266" spans="1:17">
      <c r="A266" s="463"/>
      <c r="B266" s="8"/>
      <c r="C266" s="8"/>
      <c r="D266" s="5"/>
      <c r="E266" s="21"/>
      <c r="F266" s="5"/>
      <c r="G266" s="21"/>
      <c r="H266" s="5"/>
      <c r="I266" s="21"/>
      <c r="J266" s="2"/>
      <c r="K266" s="2"/>
      <c r="L266" s="2"/>
      <c r="M266" s="12"/>
      <c r="N266" s="12"/>
      <c r="O266" s="12"/>
      <c r="P266" s="12"/>
      <c r="Q266" s="12"/>
    </row>
    <row r="267" spans="1:17">
      <c r="A267" s="463"/>
      <c r="B267" s="8"/>
      <c r="C267" s="8"/>
      <c r="D267" s="5"/>
      <c r="E267" s="21"/>
      <c r="F267" s="201">
        <f>E263+G263+I263</f>
        <v>860.21680555555554</v>
      </c>
      <c r="G267" s="21"/>
      <c r="H267" s="5"/>
      <c r="I267" s="21"/>
      <c r="J267" s="2"/>
      <c r="K267" s="2"/>
      <c r="L267" s="2"/>
      <c r="M267" s="12"/>
      <c r="N267" s="12"/>
      <c r="O267" s="12"/>
      <c r="P267" s="12"/>
      <c r="Q267" s="12"/>
    </row>
    <row r="268" spans="1:17">
      <c r="A268" s="463"/>
      <c r="B268" s="6"/>
      <c r="C268" s="6"/>
      <c r="D268" s="2"/>
      <c r="E268" s="20"/>
      <c r="F268" s="2"/>
      <c r="G268" s="20"/>
      <c r="H268" s="2"/>
      <c r="I268" s="20"/>
      <c r="J268" s="2"/>
      <c r="K268" s="2"/>
      <c r="L268" s="2"/>
      <c r="M268" s="12"/>
      <c r="N268" s="12"/>
      <c r="O268" s="12"/>
      <c r="P268" s="12"/>
      <c r="Q268" s="1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1"/>
  <sheetViews>
    <sheetView zoomScale="80" zoomScaleNormal="80" workbookViewId="0">
      <pane ySplit="3" topLeftCell="A157" activePane="bottomLeft" state="frozen"/>
      <selection pane="bottomLeft" activeCell="M152" sqref="M152:M154"/>
    </sheetView>
  </sheetViews>
  <sheetFormatPr defaultColWidth="9.140625" defaultRowHeight="12.75"/>
  <cols>
    <col min="1" max="1" width="6.42578125" style="463" customWidth="1"/>
    <col min="2" max="2" width="31.140625" style="6" customWidth="1"/>
    <col min="3" max="3" width="8.28515625" style="6" bestFit="1" customWidth="1"/>
    <col min="4" max="4" width="8.7109375" style="2" customWidth="1"/>
    <col min="5" max="5" width="15.7109375" style="20" customWidth="1"/>
    <col min="6" max="6" width="10.28515625" style="2" customWidth="1"/>
    <col min="7" max="7" width="15.7109375" style="20" customWidth="1"/>
    <col min="8" max="8" width="8.7109375" style="2" customWidth="1"/>
    <col min="9" max="9" width="15.7109375" style="20" customWidth="1"/>
    <col min="10" max="10" width="20.140625" style="2" customWidth="1"/>
    <col min="11" max="11" width="14" style="2" customWidth="1"/>
    <col min="12" max="12" width="13.140625" style="2" customWidth="1"/>
    <col min="13" max="13" width="10" style="12" customWidth="1"/>
    <col min="14" max="14" width="9.140625" style="12"/>
    <col min="15" max="15" width="12.7109375" style="12" customWidth="1"/>
    <col min="16" max="16" width="9.5703125" style="12" bestFit="1" customWidth="1"/>
    <col min="17" max="16384" width="9.140625" style="12"/>
  </cols>
  <sheetData>
    <row r="1" spans="1:16">
      <c r="A1" s="545" t="s">
        <v>63</v>
      </c>
      <c r="B1" s="545"/>
      <c r="C1" s="462"/>
      <c r="D1" s="546" t="s">
        <v>65</v>
      </c>
      <c r="E1" s="546"/>
      <c r="F1" s="546"/>
      <c r="G1" s="546"/>
      <c r="H1" s="546"/>
      <c r="I1" s="88" t="s">
        <v>64</v>
      </c>
      <c r="J1" s="89"/>
      <c r="K1" s="89"/>
      <c r="L1" s="89"/>
    </row>
    <row r="2" spans="1:16" s="463" customFormat="1" ht="38.25" customHeight="1">
      <c r="A2" s="547" t="s">
        <v>0</v>
      </c>
      <c r="B2" s="544" t="s">
        <v>690</v>
      </c>
      <c r="C2" s="461" t="s">
        <v>364</v>
      </c>
      <c r="D2" s="548" t="s">
        <v>691</v>
      </c>
      <c r="E2" s="548"/>
      <c r="F2" s="548" t="s">
        <v>692</v>
      </c>
      <c r="G2" s="548"/>
      <c r="H2" s="548" t="s">
        <v>693</v>
      </c>
      <c r="I2" s="548"/>
      <c r="J2" s="549" t="s">
        <v>101</v>
      </c>
      <c r="K2" s="549" t="s">
        <v>102</v>
      </c>
      <c r="L2" s="549" t="s">
        <v>107</v>
      </c>
      <c r="M2" s="547" t="s">
        <v>50</v>
      </c>
      <c r="N2" s="547" t="s">
        <v>3</v>
      </c>
      <c r="O2" s="544" t="s">
        <v>4</v>
      </c>
    </row>
    <row r="3" spans="1:16" ht="25.5">
      <c r="A3" s="547"/>
      <c r="B3" s="547"/>
      <c r="C3" s="463"/>
      <c r="D3" s="373" t="s">
        <v>1</v>
      </c>
      <c r="E3" s="19" t="s">
        <v>2</v>
      </c>
      <c r="F3" s="373" t="s">
        <v>1</v>
      </c>
      <c r="G3" s="19" t="s">
        <v>2</v>
      </c>
      <c r="H3" s="373" t="s">
        <v>1</v>
      </c>
      <c r="I3" s="19" t="s">
        <v>2</v>
      </c>
      <c r="J3" s="549"/>
      <c r="K3" s="549"/>
      <c r="L3" s="549"/>
      <c r="M3" s="547"/>
      <c r="N3" s="547"/>
      <c r="O3" s="544"/>
    </row>
    <row r="4" spans="1:16">
      <c r="B4" s="463"/>
      <c r="C4" s="463"/>
      <c r="D4" s="373"/>
      <c r="E4" s="19"/>
      <c r="F4" s="373"/>
      <c r="G4" s="19"/>
      <c r="H4" s="373"/>
      <c r="I4" s="19"/>
      <c r="J4" s="373"/>
      <c r="K4" s="373"/>
      <c r="L4" s="373"/>
    </row>
    <row r="5" spans="1:16" ht="18.75" customHeight="1">
      <c r="B5" s="1" t="s">
        <v>236</v>
      </c>
      <c r="C5" s="1"/>
      <c r="E5" s="162"/>
      <c r="F5" s="24"/>
      <c r="G5" s="162"/>
      <c r="I5" s="162"/>
      <c r="L5" s="162"/>
      <c r="M5" s="162"/>
      <c r="N5" s="162"/>
      <c r="O5" s="289"/>
      <c r="P5" s="20"/>
    </row>
    <row r="6" spans="1:16">
      <c r="A6" s="463">
        <v>1</v>
      </c>
      <c r="B6" s="18" t="s">
        <v>62</v>
      </c>
      <c r="C6" s="18" t="s">
        <v>365</v>
      </c>
      <c r="E6" s="162"/>
      <c r="G6" s="162"/>
      <c r="I6" s="162"/>
      <c r="L6" s="162"/>
      <c r="M6" s="162"/>
      <c r="N6" s="162"/>
      <c r="O6" s="162"/>
    </row>
    <row r="7" spans="1:16">
      <c r="A7" s="42" t="s">
        <v>5</v>
      </c>
      <c r="B7" s="6" t="s">
        <v>235</v>
      </c>
      <c r="C7" s="18" t="s">
        <v>365</v>
      </c>
      <c r="D7" s="2">
        <v>6</v>
      </c>
      <c r="E7" s="162">
        <v>0.13680555555555554</v>
      </c>
      <c r="F7" s="336"/>
      <c r="G7" s="439"/>
      <c r="H7" s="336"/>
      <c r="I7" s="439"/>
      <c r="L7" s="162"/>
      <c r="M7" s="162">
        <f>I7+G7+E7</f>
        <v>0.13680555555555554</v>
      </c>
      <c r="N7" s="162"/>
      <c r="O7" s="162"/>
    </row>
    <row r="8" spans="1:16">
      <c r="A8" s="42" t="s">
        <v>6</v>
      </c>
      <c r="B8" s="6" t="s">
        <v>234</v>
      </c>
      <c r="C8" s="18" t="s">
        <v>365</v>
      </c>
      <c r="D8" s="2">
        <v>5</v>
      </c>
      <c r="E8" s="162">
        <v>0.10972222222222222</v>
      </c>
      <c r="F8" s="2">
        <v>1</v>
      </c>
      <c r="G8" s="20">
        <v>4.9999999999999996E-2</v>
      </c>
      <c r="L8" s="162"/>
      <c r="M8" s="162">
        <f t="shared" ref="M8:M9" si="0">I8+G8+E8</f>
        <v>0.15972222222222221</v>
      </c>
      <c r="N8" s="162"/>
      <c r="O8" s="162"/>
    </row>
    <row r="9" spans="1:16">
      <c r="A9" s="42" t="s">
        <v>7</v>
      </c>
      <c r="B9" s="6" t="s">
        <v>233</v>
      </c>
      <c r="C9" s="18" t="s">
        <v>365</v>
      </c>
      <c r="D9" s="2">
        <v>0</v>
      </c>
      <c r="E9" s="162">
        <v>0</v>
      </c>
      <c r="F9" s="2">
        <v>2</v>
      </c>
      <c r="G9" s="20">
        <v>3.6805555555555557E-2</v>
      </c>
      <c r="H9" s="2">
        <v>1</v>
      </c>
      <c r="I9" s="20">
        <v>5.5555555555555558E-3</v>
      </c>
      <c r="L9" s="162"/>
      <c r="M9" s="162">
        <f t="shared" si="0"/>
        <v>4.2361111111111113E-2</v>
      </c>
      <c r="N9" s="162"/>
      <c r="O9" s="162"/>
    </row>
    <row r="10" spans="1:16">
      <c r="E10" s="162"/>
      <c r="F10" s="24"/>
      <c r="G10" s="162"/>
      <c r="I10" s="162"/>
      <c r="L10" s="162"/>
      <c r="M10" s="162"/>
      <c r="N10" s="162"/>
      <c r="O10" s="162"/>
    </row>
    <row r="11" spans="1:16">
      <c r="A11" s="463">
        <v>2</v>
      </c>
      <c r="B11" s="6" t="s">
        <v>3</v>
      </c>
      <c r="C11" s="6" t="s">
        <v>366</v>
      </c>
      <c r="E11" s="162"/>
      <c r="F11" s="24"/>
      <c r="G11" s="162"/>
      <c r="I11" s="162"/>
      <c r="L11" s="162"/>
      <c r="M11" s="162"/>
      <c r="N11" s="162"/>
      <c r="O11" s="162"/>
    </row>
    <row r="12" spans="1:16">
      <c r="E12" s="162"/>
      <c r="F12" s="24"/>
      <c r="G12" s="162"/>
      <c r="I12" s="162"/>
      <c r="L12" s="162"/>
      <c r="M12" s="162"/>
      <c r="N12" s="162"/>
      <c r="O12" s="162"/>
    </row>
    <row r="13" spans="1:16">
      <c r="A13" s="463">
        <v>3</v>
      </c>
      <c r="B13" s="6" t="s">
        <v>4</v>
      </c>
      <c r="C13" s="6" t="s">
        <v>367</v>
      </c>
      <c r="E13" s="162"/>
      <c r="F13" s="24"/>
      <c r="G13" s="162"/>
      <c r="I13" s="162"/>
      <c r="L13" s="162"/>
      <c r="M13" s="162"/>
      <c r="N13" s="162"/>
      <c r="O13" s="162"/>
    </row>
    <row r="14" spans="1:16">
      <c r="A14" s="42" t="s">
        <v>5</v>
      </c>
      <c r="B14" s="6" t="s">
        <v>414</v>
      </c>
      <c r="C14" s="6" t="s">
        <v>367</v>
      </c>
      <c r="D14" s="2">
        <v>6</v>
      </c>
      <c r="E14" s="162">
        <v>0</v>
      </c>
      <c r="F14" s="2">
        <v>9</v>
      </c>
      <c r="G14" s="20">
        <v>4.0972222222222222E-2</v>
      </c>
      <c r="H14" s="2">
        <v>28</v>
      </c>
      <c r="I14" s="20">
        <v>0.23958333333333334</v>
      </c>
      <c r="L14" s="162"/>
      <c r="M14" s="162"/>
      <c r="N14" s="162"/>
      <c r="O14" s="162">
        <f t="shared" ref="O14:O16" si="1">I14+G14+E14</f>
        <v>0.28055555555555556</v>
      </c>
    </row>
    <row r="15" spans="1:16">
      <c r="A15" s="42" t="s">
        <v>7</v>
      </c>
      <c r="B15" s="6" t="s">
        <v>415</v>
      </c>
      <c r="C15" s="6" t="s">
        <v>367</v>
      </c>
      <c r="D15" s="2">
        <v>4</v>
      </c>
      <c r="E15" s="162">
        <v>0</v>
      </c>
      <c r="F15" s="2">
        <v>8</v>
      </c>
      <c r="G15" s="20">
        <v>4.9999999999999996E-2</v>
      </c>
      <c r="H15" s="2">
        <v>14</v>
      </c>
      <c r="I15" s="20">
        <v>0.22291666666666665</v>
      </c>
      <c r="L15" s="162"/>
      <c r="M15" s="162"/>
      <c r="N15" s="162"/>
      <c r="O15" s="162">
        <f t="shared" si="1"/>
        <v>0.27291666666666664</v>
      </c>
    </row>
    <row r="16" spans="1:16">
      <c r="A16" s="42" t="s">
        <v>7</v>
      </c>
      <c r="B16" s="6" t="s">
        <v>708</v>
      </c>
      <c r="C16" s="6" t="s">
        <v>367</v>
      </c>
      <c r="D16" s="2">
        <v>4</v>
      </c>
      <c r="E16" s="162">
        <v>0</v>
      </c>
      <c r="F16" s="2">
        <v>6</v>
      </c>
      <c r="G16" s="20">
        <v>3.125E-2</v>
      </c>
      <c r="H16" s="2">
        <v>2</v>
      </c>
      <c r="I16" s="20">
        <v>3.2638888888888891E-2</v>
      </c>
      <c r="L16" s="162"/>
      <c r="M16" s="162"/>
      <c r="N16" s="162"/>
      <c r="O16" s="162">
        <f t="shared" si="1"/>
        <v>6.3888888888888884E-2</v>
      </c>
    </row>
    <row r="17" spans="1:15">
      <c r="A17" s="42" t="s">
        <v>8</v>
      </c>
      <c r="B17" s="6" t="s">
        <v>709</v>
      </c>
      <c r="C17" s="6" t="s">
        <v>367</v>
      </c>
      <c r="D17" s="288"/>
      <c r="E17" s="483"/>
      <c r="F17" s="2">
        <v>50</v>
      </c>
      <c r="G17" s="20">
        <v>0.33958333333333335</v>
      </c>
      <c r="H17" s="2">
        <v>48</v>
      </c>
      <c r="I17" s="20">
        <v>0.51388888888888895</v>
      </c>
      <c r="L17" s="162"/>
      <c r="M17" s="162"/>
      <c r="N17" s="162"/>
      <c r="O17" s="162">
        <f t="shared" ref="O17" si="2">I17+G17+E17</f>
        <v>0.8534722222222223</v>
      </c>
    </row>
    <row r="18" spans="1:15">
      <c r="A18" s="42"/>
      <c r="E18" s="162"/>
      <c r="F18" s="199"/>
      <c r="G18" s="162"/>
      <c r="I18" s="162"/>
      <c r="L18" s="162"/>
      <c r="M18" s="162"/>
      <c r="N18" s="162"/>
      <c r="O18" s="162"/>
    </row>
    <row r="19" spans="1:15">
      <c r="B19" s="1" t="s">
        <v>568</v>
      </c>
      <c r="C19" s="1"/>
      <c r="E19" s="162"/>
      <c r="F19" s="199"/>
      <c r="G19" s="162"/>
      <c r="I19" s="162"/>
      <c r="L19" s="162"/>
      <c r="M19" s="162"/>
      <c r="N19" s="162"/>
      <c r="O19" s="162"/>
    </row>
    <row r="20" spans="1:15">
      <c r="A20" s="463">
        <v>1</v>
      </c>
      <c r="B20" s="18" t="s">
        <v>62</v>
      </c>
      <c r="C20" s="18" t="s">
        <v>365</v>
      </c>
      <c r="E20" s="162"/>
      <c r="F20" s="24"/>
      <c r="G20" s="162"/>
      <c r="I20" s="162"/>
      <c r="L20" s="162"/>
      <c r="M20" s="162"/>
      <c r="N20" s="162"/>
      <c r="O20" s="162"/>
    </row>
    <row r="21" spans="1:15">
      <c r="A21" s="42" t="s">
        <v>5</v>
      </c>
      <c r="B21" s="6" t="s">
        <v>109</v>
      </c>
      <c r="C21" s="18" t="s">
        <v>365</v>
      </c>
      <c r="D21" s="288"/>
      <c r="E21" s="162"/>
      <c r="F21" s="399">
        <v>1</v>
      </c>
      <c r="G21" s="162">
        <v>2.6388888888888889E-2</v>
      </c>
      <c r="H21" s="399">
        <v>1</v>
      </c>
      <c r="I21" s="162">
        <v>6.9444444444444441E-3</v>
      </c>
      <c r="L21" s="162"/>
      <c r="M21" s="162">
        <f>I21+G21+E21</f>
        <v>3.3333333333333333E-2</v>
      </c>
      <c r="N21" s="162"/>
      <c r="O21" s="162"/>
    </row>
    <row r="22" spans="1:15">
      <c r="A22" s="42" t="s">
        <v>6</v>
      </c>
      <c r="B22" s="6" t="s">
        <v>239</v>
      </c>
      <c r="C22" s="18" t="s">
        <v>365</v>
      </c>
      <c r="D22" s="216"/>
      <c r="E22" s="162"/>
      <c r="F22" s="399">
        <v>1</v>
      </c>
      <c r="G22" s="162">
        <v>2.7083333333333334E-2</v>
      </c>
      <c r="H22" s="399">
        <v>1</v>
      </c>
      <c r="I22" s="162">
        <v>2.8472222222222222E-2</v>
      </c>
      <c r="L22" s="162"/>
      <c r="M22" s="162">
        <f>I22+G22+E22</f>
        <v>5.5555555555555552E-2</v>
      </c>
      <c r="N22" s="162"/>
      <c r="O22" s="162"/>
    </row>
    <row r="23" spans="1:15">
      <c r="E23" s="162"/>
      <c r="F23" s="399"/>
      <c r="G23" s="162"/>
      <c r="H23" s="399"/>
      <c r="I23" s="162"/>
      <c r="L23" s="162"/>
      <c r="M23" s="162"/>
      <c r="N23" s="162"/>
      <c r="O23" s="162"/>
    </row>
    <row r="24" spans="1:15">
      <c r="A24" s="463">
        <v>2</v>
      </c>
      <c r="B24" s="6" t="s">
        <v>3</v>
      </c>
      <c r="C24" s="6" t="s">
        <v>366</v>
      </c>
      <c r="E24" s="162"/>
      <c r="F24" s="399"/>
      <c r="G24" s="162"/>
      <c r="H24" s="399"/>
      <c r="I24" s="162"/>
      <c r="L24" s="162"/>
      <c r="M24" s="162"/>
      <c r="N24" s="162"/>
      <c r="O24" s="162"/>
    </row>
    <row r="25" spans="1:15">
      <c r="E25" s="162"/>
      <c r="F25" s="399"/>
      <c r="G25" s="162"/>
      <c r="H25" s="399"/>
      <c r="I25" s="162"/>
      <c r="L25" s="162"/>
      <c r="M25" s="162"/>
      <c r="N25" s="162"/>
      <c r="O25" s="162"/>
    </row>
    <row r="26" spans="1:15">
      <c r="A26" s="463">
        <v>3</v>
      </c>
      <c r="B26" s="6" t="s">
        <v>4</v>
      </c>
      <c r="C26" s="6" t="s">
        <v>367</v>
      </c>
      <c r="E26" s="162"/>
      <c r="F26" s="399"/>
      <c r="G26" s="162"/>
      <c r="H26" s="399"/>
      <c r="I26" s="162"/>
      <c r="L26" s="162"/>
      <c r="M26" s="162"/>
      <c r="N26" s="162"/>
      <c r="O26" s="162"/>
    </row>
    <row r="27" spans="1:15">
      <c r="A27" s="42" t="s">
        <v>5</v>
      </c>
      <c r="B27" s="292" t="s">
        <v>569</v>
      </c>
      <c r="C27" s="6" t="s">
        <v>367</v>
      </c>
      <c r="D27" s="399">
        <v>6</v>
      </c>
      <c r="E27" s="162">
        <v>0.53472222222222221</v>
      </c>
      <c r="F27" s="399">
        <v>9</v>
      </c>
      <c r="G27" s="162">
        <v>0.41388888888888892</v>
      </c>
      <c r="H27" s="399">
        <v>11</v>
      </c>
      <c r="I27" s="162">
        <v>0.86944444444444446</v>
      </c>
      <c r="L27" s="162"/>
      <c r="M27" s="162"/>
      <c r="N27" s="162"/>
      <c r="O27" s="162">
        <f>I27+G27+E27</f>
        <v>1.8180555555555555</v>
      </c>
    </row>
    <row r="28" spans="1:15">
      <c r="A28" s="42"/>
      <c r="D28" s="290"/>
      <c r="E28" s="162"/>
      <c r="F28" s="290"/>
      <c r="G28" s="162"/>
      <c r="H28" s="290"/>
      <c r="I28" s="162"/>
      <c r="L28" s="162"/>
      <c r="M28" s="162"/>
      <c r="N28" s="162"/>
      <c r="O28" s="162"/>
    </row>
    <row r="29" spans="1:15">
      <c r="A29" s="62"/>
      <c r="B29" s="75" t="s">
        <v>402</v>
      </c>
      <c r="C29" s="75"/>
      <c r="E29" s="162"/>
      <c r="F29" s="168"/>
      <c r="G29" s="162"/>
      <c r="I29" s="162"/>
      <c r="L29" s="162"/>
      <c r="M29" s="162"/>
      <c r="N29" s="162"/>
      <c r="O29" s="162"/>
    </row>
    <row r="30" spans="1:15">
      <c r="A30" s="463">
        <v>1</v>
      </c>
      <c r="B30" s="6" t="s">
        <v>77</v>
      </c>
      <c r="C30" s="6" t="s">
        <v>104</v>
      </c>
      <c r="E30" s="162"/>
      <c r="F30" s="168"/>
      <c r="G30" s="162"/>
      <c r="I30" s="162"/>
      <c r="L30" s="162"/>
      <c r="M30" s="162"/>
      <c r="N30" s="162"/>
      <c r="O30" s="162"/>
    </row>
    <row r="31" spans="1:15">
      <c r="A31" s="42" t="s">
        <v>5</v>
      </c>
      <c r="B31" s="34" t="s">
        <v>209</v>
      </c>
      <c r="C31" s="6" t="s">
        <v>104</v>
      </c>
      <c r="D31" s="288">
        <v>1</v>
      </c>
      <c r="E31" s="162">
        <v>3.4722222222222224E-2</v>
      </c>
      <c r="F31" s="288">
        <v>1</v>
      </c>
      <c r="G31" s="162">
        <v>6.9444444444444441E-3</v>
      </c>
      <c r="H31" s="288">
        <v>7</v>
      </c>
      <c r="I31" s="162">
        <v>4.7222222222222221E-2</v>
      </c>
      <c r="L31" s="162">
        <f>I31+G31+E31</f>
        <v>8.8888888888888892E-2</v>
      </c>
      <c r="M31" s="162"/>
      <c r="N31" s="162"/>
      <c r="O31" s="162"/>
    </row>
    <row r="32" spans="1:15">
      <c r="A32" s="42" t="s">
        <v>6</v>
      </c>
      <c r="B32" s="34" t="s">
        <v>210</v>
      </c>
      <c r="C32" s="6" t="s">
        <v>104</v>
      </c>
      <c r="D32" s="288">
        <v>1</v>
      </c>
      <c r="E32" s="162">
        <v>0.20833333333333334</v>
      </c>
      <c r="F32" s="288">
        <v>2</v>
      </c>
      <c r="G32" s="162">
        <v>6.9444444444444441E-3</v>
      </c>
      <c r="H32" s="288">
        <v>9</v>
      </c>
      <c r="I32" s="162">
        <v>1.4826388888888891</v>
      </c>
      <c r="L32" s="162">
        <f>I32+G32+E32</f>
        <v>1.6979166666666667</v>
      </c>
      <c r="M32" s="162"/>
      <c r="N32" s="162"/>
      <c r="O32" s="162"/>
    </row>
    <row r="33" spans="1:15">
      <c r="A33" s="42"/>
      <c r="B33" s="34"/>
      <c r="C33" s="34"/>
      <c r="E33" s="162"/>
      <c r="F33" s="288"/>
      <c r="G33" s="162"/>
      <c r="H33" s="288"/>
      <c r="I33" s="162"/>
      <c r="L33" s="162"/>
      <c r="M33" s="162"/>
      <c r="N33" s="162"/>
      <c r="O33" s="162"/>
    </row>
    <row r="34" spans="1:15">
      <c r="A34" s="463">
        <v>2</v>
      </c>
      <c r="B34" s="18" t="s">
        <v>62</v>
      </c>
      <c r="C34" s="18" t="s">
        <v>365</v>
      </c>
      <c r="E34" s="162"/>
      <c r="F34" s="288"/>
      <c r="G34" s="162"/>
      <c r="H34" s="288"/>
      <c r="I34" s="162"/>
      <c r="L34" s="162"/>
      <c r="M34" s="162"/>
      <c r="N34" s="162"/>
      <c r="O34" s="162"/>
    </row>
    <row r="35" spans="1:15">
      <c r="A35" s="42" t="s">
        <v>5</v>
      </c>
      <c r="B35" s="6" t="s">
        <v>238</v>
      </c>
      <c r="C35" s="18" t="s">
        <v>365</v>
      </c>
      <c r="D35" s="288">
        <v>0</v>
      </c>
      <c r="E35" s="162" t="s">
        <v>643</v>
      </c>
      <c r="F35" s="288" t="s">
        <v>534</v>
      </c>
      <c r="G35" s="162">
        <v>1.7569444444444446</v>
      </c>
      <c r="H35" s="288">
        <v>16</v>
      </c>
      <c r="I35" s="162">
        <v>44.12916666666667</v>
      </c>
      <c r="L35" s="162"/>
      <c r="M35" s="162">
        <f>I35+G35+E35</f>
        <v>45.886111111111113</v>
      </c>
      <c r="N35" s="162"/>
      <c r="O35" s="162"/>
    </row>
    <row r="36" spans="1:15">
      <c r="A36" s="42" t="s">
        <v>6</v>
      </c>
      <c r="B36" s="6" t="s">
        <v>234</v>
      </c>
      <c r="C36" s="18" t="s">
        <v>365</v>
      </c>
      <c r="E36" s="162"/>
      <c r="F36" s="288" t="s">
        <v>712</v>
      </c>
      <c r="G36" s="162">
        <v>0.22638888888888889</v>
      </c>
      <c r="H36" s="288">
        <v>30</v>
      </c>
      <c r="I36" s="162">
        <v>0.21458333333333335</v>
      </c>
      <c r="L36" s="162"/>
      <c r="M36" s="162">
        <f>I36+G36+E36</f>
        <v>0.44097222222222221</v>
      </c>
      <c r="N36" s="162"/>
      <c r="O36" s="162"/>
    </row>
    <row r="37" spans="1:15">
      <c r="A37" s="42"/>
      <c r="E37" s="162"/>
      <c r="F37" s="482"/>
      <c r="G37" s="482"/>
      <c r="H37" s="288"/>
      <c r="I37" s="482"/>
      <c r="L37" s="162"/>
      <c r="M37" s="162"/>
      <c r="N37" s="162"/>
      <c r="O37" s="162"/>
    </row>
    <row r="38" spans="1:15">
      <c r="A38" s="7">
        <v>3</v>
      </c>
      <c r="B38" s="34" t="s">
        <v>3</v>
      </c>
      <c r="C38" s="6" t="s">
        <v>366</v>
      </c>
      <c r="E38" s="162"/>
      <c r="F38" s="7"/>
      <c r="G38" s="162"/>
      <c r="I38" s="162"/>
      <c r="L38" s="162"/>
      <c r="M38" s="162"/>
      <c r="N38" s="162"/>
      <c r="O38" s="162"/>
    </row>
    <row r="39" spans="1:15">
      <c r="A39" s="7"/>
      <c r="B39" s="34"/>
      <c r="E39" s="162"/>
      <c r="G39" s="162"/>
      <c r="I39" s="162"/>
      <c r="L39" s="162"/>
      <c r="M39" s="162"/>
      <c r="N39" s="162"/>
      <c r="O39" s="162"/>
    </row>
    <row r="40" spans="1:15">
      <c r="A40" s="463">
        <v>3</v>
      </c>
      <c r="B40" s="6" t="s">
        <v>4</v>
      </c>
      <c r="C40" s="6" t="s">
        <v>367</v>
      </c>
      <c r="E40" s="162"/>
      <c r="G40" s="162"/>
      <c r="I40" s="162"/>
      <c r="L40" s="162"/>
      <c r="M40" s="162"/>
      <c r="N40" s="162"/>
      <c r="O40" s="162"/>
    </row>
    <row r="41" spans="1:15" ht="25.5">
      <c r="B41" s="18" t="s">
        <v>713</v>
      </c>
      <c r="C41" s="6" t="s">
        <v>367</v>
      </c>
      <c r="D41" s="288">
        <v>5</v>
      </c>
      <c r="E41" s="162">
        <v>0</v>
      </c>
      <c r="F41" s="288">
        <v>7</v>
      </c>
      <c r="G41" s="162">
        <v>1.53125</v>
      </c>
      <c r="H41" s="288">
        <v>12</v>
      </c>
      <c r="I41" s="162">
        <v>1.1944444444444444</v>
      </c>
      <c r="L41" s="162"/>
      <c r="M41" s="162"/>
      <c r="N41" s="162"/>
      <c r="O41" s="162">
        <f>I41+G41+E41</f>
        <v>2.7256944444444446</v>
      </c>
    </row>
    <row r="42" spans="1:15">
      <c r="B42" s="18" t="s">
        <v>714</v>
      </c>
      <c r="C42" s="6" t="s">
        <v>367</v>
      </c>
      <c r="D42" s="291">
        <v>2</v>
      </c>
      <c r="E42" s="162">
        <v>0</v>
      </c>
      <c r="F42" s="288"/>
      <c r="G42" s="162"/>
      <c r="H42" s="288">
        <v>3</v>
      </c>
      <c r="I42" s="162">
        <v>1.1180555555555556</v>
      </c>
      <c r="L42" s="162"/>
      <c r="M42" s="162"/>
      <c r="N42" s="162"/>
      <c r="O42" s="162">
        <f>I42+G42+E42</f>
        <v>1.1180555555555556</v>
      </c>
    </row>
    <row r="43" spans="1:15">
      <c r="B43" s="18" t="s">
        <v>644</v>
      </c>
      <c r="C43" s="6" t="s">
        <v>367</v>
      </c>
      <c r="D43" s="288">
        <v>5</v>
      </c>
      <c r="E43" s="162">
        <v>0</v>
      </c>
      <c r="F43" s="288">
        <v>1</v>
      </c>
      <c r="G43" s="162">
        <v>4.1666666666666666E-3</v>
      </c>
      <c r="H43" s="288">
        <v>8</v>
      </c>
      <c r="I43" s="162">
        <v>0.14444444444444446</v>
      </c>
      <c r="L43" s="162"/>
      <c r="M43" s="162"/>
      <c r="N43" s="162"/>
      <c r="O43" s="162">
        <f>I43+G43+E43</f>
        <v>0.14861111111111114</v>
      </c>
    </row>
    <row r="44" spans="1:15">
      <c r="B44" s="18"/>
      <c r="D44" s="288"/>
      <c r="E44" s="162"/>
      <c r="F44" s="288"/>
      <c r="G44" s="162"/>
      <c r="H44" s="288"/>
      <c r="I44" s="162"/>
      <c r="L44" s="162"/>
      <c r="M44" s="162"/>
      <c r="N44" s="162"/>
      <c r="O44" s="162"/>
    </row>
    <row r="45" spans="1:15">
      <c r="B45" s="1" t="s">
        <v>237</v>
      </c>
      <c r="C45" s="1"/>
      <c r="E45" s="162"/>
      <c r="F45" s="199"/>
      <c r="G45" s="162"/>
      <c r="I45" s="162"/>
      <c r="L45" s="162"/>
      <c r="M45" s="162"/>
      <c r="N45" s="162"/>
      <c r="O45" s="162"/>
    </row>
    <row r="46" spans="1:15">
      <c r="A46" s="463">
        <v>1</v>
      </c>
      <c r="B46" s="18" t="s">
        <v>62</v>
      </c>
      <c r="C46" s="18" t="s">
        <v>365</v>
      </c>
      <c r="E46" s="162"/>
      <c r="F46" s="24"/>
      <c r="G46" s="162"/>
      <c r="I46" s="162"/>
      <c r="L46" s="162"/>
      <c r="M46" s="162"/>
      <c r="N46" s="162"/>
      <c r="O46" s="162"/>
    </row>
    <row r="47" spans="1:15">
      <c r="A47" s="42" t="s">
        <v>5</v>
      </c>
      <c r="B47" s="6" t="s">
        <v>238</v>
      </c>
      <c r="C47" s="18" t="s">
        <v>365</v>
      </c>
      <c r="D47" s="288">
        <v>5</v>
      </c>
      <c r="E47" s="162">
        <v>5.5555555555555552E-2</v>
      </c>
      <c r="F47" s="288">
        <v>11</v>
      </c>
      <c r="G47" s="20">
        <v>9.1666666666666674E-2</v>
      </c>
      <c r="H47" s="288">
        <v>2</v>
      </c>
      <c r="I47" s="20">
        <v>2.2222222222222223E-2</v>
      </c>
      <c r="L47" s="162"/>
      <c r="M47" s="162">
        <f>I47+G47+E47</f>
        <v>0.16944444444444445</v>
      </c>
      <c r="N47" s="162"/>
      <c r="O47" s="162"/>
    </row>
    <row r="48" spans="1:15">
      <c r="A48" s="42" t="s">
        <v>6</v>
      </c>
      <c r="B48" s="6" t="s">
        <v>239</v>
      </c>
      <c r="C48" s="18" t="s">
        <v>365</v>
      </c>
      <c r="D48" s="288">
        <v>3</v>
      </c>
      <c r="E48" s="162">
        <v>5.5555555555555552E-2</v>
      </c>
      <c r="F48" s="288">
        <v>1</v>
      </c>
      <c r="G48" s="20">
        <v>3.472222222222222E-3</v>
      </c>
      <c r="H48" s="288">
        <v>2</v>
      </c>
      <c r="I48" s="20">
        <v>0.19791666666666666</v>
      </c>
      <c r="L48" s="162"/>
      <c r="M48" s="162">
        <f t="shared" ref="M48:M49" si="3">I48+G48+E48</f>
        <v>0.25694444444444442</v>
      </c>
      <c r="N48" s="162"/>
      <c r="O48" s="162"/>
    </row>
    <row r="49" spans="1:15">
      <c r="A49" s="42" t="s">
        <v>7</v>
      </c>
      <c r="B49" s="6" t="s">
        <v>233</v>
      </c>
      <c r="C49" s="18" t="s">
        <v>365</v>
      </c>
      <c r="D49" s="288">
        <v>0</v>
      </c>
      <c r="E49" s="162">
        <v>0</v>
      </c>
      <c r="F49" s="288">
        <v>5</v>
      </c>
      <c r="G49" s="20">
        <v>5.347222222222222E-2</v>
      </c>
      <c r="H49" s="288">
        <v>2</v>
      </c>
      <c r="I49" s="20">
        <v>2.4999999999999998E-2</v>
      </c>
      <c r="L49" s="162"/>
      <c r="M49" s="162">
        <f t="shared" si="3"/>
        <v>7.8472222222222221E-2</v>
      </c>
      <c r="N49" s="162"/>
      <c r="O49" s="162"/>
    </row>
    <row r="50" spans="1:15">
      <c r="E50" s="162"/>
      <c r="F50" s="288"/>
      <c r="H50" s="288"/>
      <c r="L50" s="162"/>
      <c r="M50" s="162"/>
      <c r="N50" s="162"/>
      <c r="O50" s="162"/>
    </row>
    <row r="51" spans="1:15">
      <c r="A51" s="463">
        <v>2</v>
      </c>
      <c r="B51" s="6" t="s">
        <v>3</v>
      </c>
      <c r="C51" s="6" t="s">
        <v>366</v>
      </c>
      <c r="E51" s="162"/>
      <c r="F51" s="288"/>
      <c r="H51" s="288"/>
      <c r="L51" s="162"/>
      <c r="M51" s="162"/>
      <c r="N51" s="162"/>
      <c r="O51" s="162"/>
    </row>
    <row r="52" spans="1:15">
      <c r="E52" s="162"/>
      <c r="F52" s="288"/>
      <c r="H52" s="288"/>
      <c r="L52" s="162"/>
      <c r="M52" s="162"/>
      <c r="N52" s="162"/>
      <c r="O52" s="162"/>
    </row>
    <row r="53" spans="1:15">
      <c r="A53" s="463">
        <v>3</v>
      </c>
      <c r="B53" s="6" t="s">
        <v>4</v>
      </c>
      <c r="C53" s="6" t="s">
        <v>367</v>
      </c>
      <c r="E53" s="162"/>
      <c r="F53" s="288"/>
      <c r="H53" s="288"/>
      <c r="L53" s="162"/>
      <c r="M53" s="162"/>
      <c r="N53" s="162"/>
      <c r="O53" s="162"/>
    </row>
    <row r="54" spans="1:15">
      <c r="A54" s="42" t="s">
        <v>5</v>
      </c>
      <c r="B54" s="6" t="s">
        <v>711</v>
      </c>
      <c r="C54" s="6" t="s">
        <v>367</v>
      </c>
      <c r="D54" s="288">
        <v>4</v>
      </c>
      <c r="E54" s="162">
        <v>0</v>
      </c>
      <c r="F54" s="288">
        <v>0</v>
      </c>
      <c r="H54" s="288">
        <v>3</v>
      </c>
      <c r="I54" s="20">
        <v>6.0416666666666667E-2</v>
      </c>
      <c r="L54" s="162"/>
      <c r="M54" s="162"/>
      <c r="N54" s="162"/>
      <c r="O54" s="162">
        <f>I54+G54+E54</f>
        <v>6.0416666666666667E-2</v>
      </c>
    </row>
    <row r="55" spans="1:15">
      <c r="A55" s="42" t="s">
        <v>6</v>
      </c>
      <c r="B55" s="6" t="s">
        <v>710</v>
      </c>
      <c r="C55" s="6" t="s">
        <v>367</v>
      </c>
      <c r="E55" s="162"/>
      <c r="F55" s="288">
        <v>3</v>
      </c>
      <c r="G55" s="20">
        <v>0.51874999999999993</v>
      </c>
      <c r="H55" s="288">
        <v>1</v>
      </c>
      <c r="I55" s="20">
        <v>0.1125</v>
      </c>
      <c r="L55" s="162"/>
      <c r="M55" s="162"/>
      <c r="N55" s="162"/>
      <c r="O55" s="162">
        <f>I55+G55+E55</f>
        <v>0.63124999999999998</v>
      </c>
    </row>
    <row r="56" spans="1:15">
      <c r="A56" s="42"/>
      <c r="E56" s="162"/>
      <c r="F56" s="288"/>
      <c r="G56" s="482"/>
      <c r="H56" s="288"/>
      <c r="I56" s="482"/>
      <c r="L56" s="162"/>
      <c r="M56" s="162"/>
      <c r="N56" s="162"/>
      <c r="O56" s="162"/>
    </row>
    <row r="57" spans="1:15">
      <c r="B57" s="1" t="s">
        <v>240</v>
      </c>
      <c r="C57" s="1"/>
      <c r="E57" s="162"/>
      <c r="F57" s="199"/>
      <c r="G57" s="162"/>
      <c r="I57" s="162"/>
      <c r="L57" s="162"/>
      <c r="M57" s="162"/>
      <c r="N57" s="162"/>
      <c r="O57" s="162"/>
    </row>
    <row r="58" spans="1:15">
      <c r="A58" s="463">
        <v>1</v>
      </c>
      <c r="B58" s="18" t="s">
        <v>62</v>
      </c>
      <c r="C58" s="18" t="s">
        <v>365</v>
      </c>
      <c r="E58" s="162"/>
      <c r="F58" s="24"/>
      <c r="G58" s="162"/>
      <c r="I58" s="162"/>
      <c r="L58" s="162"/>
      <c r="M58" s="162"/>
      <c r="N58" s="162"/>
      <c r="O58" s="162"/>
    </row>
    <row r="59" spans="1:15">
      <c r="A59" s="42" t="s">
        <v>5</v>
      </c>
      <c r="B59" s="6" t="s">
        <v>238</v>
      </c>
      <c r="C59" s="18" t="s">
        <v>365</v>
      </c>
      <c r="D59" s="288">
        <v>4</v>
      </c>
      <c r="E59" s="162">
        <v>4.5138888888888888E-2</v>
      </c>
      <c r="F59" s="288">
        <v>39</v>
      </c>
      <c r="G59" s="20">
        <v>0.55069444444444449</v>
      </c>
      <c r="H59" s="288">
        <v>29</v>
      </c>
      <c r="I59" s="20">
        <v>0.9784722222222223</v>
      </c>
      <c r="L59" s="162"/>
      <c r="M59" s="162">
        <f>I59+G59+E59</f>
        <v>1.5743055555555556</v>
      </c>
      <c r="N59" s="162"/>
      <c r="O59" s="162"/>
    </row>
    <row r="60" spans="1:15">
      <c r="A60" s="42" t="s">
        <v>6</v>
      </c>
      <c r="B60" s="6" t="s">
        <v>239</v>
      </c>
      <c r="C60" s="18" t="s">
        <v>365</v>
      </c>
      <c r="D60" s="288">
        <v>2</v>
      </c>
      <c r="E60" s="162">
        <v>3.2638888888888891E-2</v>
      </c>
      <c r="F60" s="288">
        <v>45</v>
      </c>
      <c r="G60" s="20">
        <v>0.48680555555555555</v>
      </c>
      <c r="H60" s="288">
        <v>23</v>
      </c>
      <c r="I60" s="20">
        <v>0.91666666666666663</v>
      </c>
      <c r="L60" s="162"/>
      <c r="M60" s="162">
        <f t="shared" ref="M60:M61" si="4">I60+G60+E60</f>
        <v>1.4361111111111111</v>
      </c>
      <c r="N60" s="162"/>
      <c r="O60" s="162"/>
    </row>
    <row r="61" spans="1:15">
      <c r="A61" s="42" t="s">
        <v>7</v>
      </c>
      <c r="B61" s="6" t="s">
        <v>241</v>
      </c>
      <c r="C61" s="18" t="s">
        <v>365</v>
      </c>
      <c r="D61" s="288">
        <v>1</v>
      </c>
      <c r="E61" s="162">
        <v>1.2499999999999999E-2</v>
      </c>
      <c r="F61" s="288">
        <v>22</v>
      </c>
      <c r="G61" s="20">
        <v>0.51527777777777783</v>
      </c>
      <c r="H61" s="288">
        <v>35</v>
      </c>
      <c r="I61" s="20">
        <v>0.45902777777777781</v>
      </c>
      <c r="L61" s="162"/>
      <c r="M61" s="162">
        <f t="shared" si="4"/>
        <v>0.9868055555555556</v>
      </c>
      <c r="N61" s="162"/>
      <c r="O61" s="162"/>
    </row>
    <row r="62" spans="1:15">
      <c r="E62" s="162"/>
      <c r="F62" s="288"/>
      <c r="H62" s="288"/>
      <c r="L62" s="162"/>
      <c r="M62" s="162"/>
      <c r="N62" s="162"/>
      <c r="O62" s="162"/>
    </row>
    <row r="63" spans="1:15">
      <c r="A63" s="463">
        <v>2</v>
      </c>
      <c r="B63" s="6" t="s">
        <v>3</v>
      </c>
      <c r="C63" s="6" t="s">
        <v>366</v>
      </c>
      <c r="E63" s="162"/>
      <c r="F63" s="288"/>
      <c r="H63" s="288"/>
      <c r="L63" s="162"/>
      <c r="M63" s="162"/>
      <c r="N63" s="162"/>
      <c r="O63" s="162"/>
    </row>
    <row r="64" spans="1:15">
      <c r="E64" s="162"/>
      <c r="F64" s="288"/>
      <c r="H64" s="288"/>
      <c r="L64" s="162"/>
      <c r="M64" s="162"/>
      <c r="N64" s="162"/>
      <c r="O64" s="162"/>
    </row>
    <row r="65" spans="1:16">
      <c r="A65" s="463">
        <v>3</v>
      </c>
      <c r="B65" s="6" t="s">
        <v>4</v>
      </c>
      <c r="C65" s="6" t="s">
        <v>367</v>
      </c>
      <c r="E65" s="162"/>
      <c r="F65" s="288"/>
      <c r="H65" s="288"/>
      <c r="L65" s="162"/>
      <c r="M65" s="162"/>
      <c r="N65" s="162"/>
      <c r="O65" s="162"/>
    </row>
    <row r="66" spans="1:16">
      <c r="A66" s="42" t="s">
        <v>5</v>
      </c>
      <c r="B66" s="6" t="s">
        <v>242</v>
      </c>
      <c r="C66" s="6" t="s">
        <v>367</v>
      </c>
      <c r="D66" s="288">
        <v>5</v>
      </c>
      <c r="E66" s="162">
        <v>0.42708333333333331</v>
      </c>
      <c r="F66" s="288">
        <v>2</v>
      </c>
      <c r="G66" s="20">
        <v>0.51111111111111118</v>
      </c>
      <c r="H66" s="288">
        <v>5</v>
      </c>
      <c r="I66" s="20">
        <v>0.93541666666666667</v>
      </c>
      <c r="L66" s="162"/>
      <c r="M66" s="162"/>
      <c r="N66" s="162"/>
      <c r="O66" s="162">
        <f>I66+G66+E66</f>
        <v>1.8736111111111111</v>
      </c>
    </row>
    <row r="67" spans="1:16">
      <c r="A67" s="42"/>
      <c r="E67" s="162"/>
      <c r="F67" s="199"/>
      <c r="G67" s="162"/>
      <c r="I67" s="162"/>
      <c r="L67" s="162"/>
      <c r="M67" s="162"/>
      <c r="N67" s="162"/>
      <c r="O67" s="162"/>
    </row>
    <row r="68" spans="1:16" s="50" customFormat="1" ht="27" customHeight="1">
      <c r="A68" s="37"/>
      <c r="B68" s="38" t="s">
        <v>382</v>
      </c>
      <c r="C68" s="38"/>
      <c r="D68" s="2"/>
      <c r="E68" s="20"/>
      <c r="F68" s="112"/>
      <c r="G68" s="258"/>
      <c r="H68" s="2"/>
      <c r="I68" s="20"/>
      <c r="J68" s="14"/>
      <c r="K68" s="12"/>
      <c r="L68" s="12"/>
      <c r="M68" s="12"/>
      <c r="N68" s="12"/>
      <c r="O68" s="12"/>
      <c r="P68" s="12"/>
    </row>
    <row r="69" spans="1:16" s="50" customFormat="1">
      <c r="A69" s="463">
        <v>1</v>
      </c>
      <c r="B69" s="18" t="s">
        <v>62</v>
      </c>
      <c r="C69" s="18" t="s">
        <v>365</v>
      </c>
      <c r="D69" s="2"/>
      <c r="E69" s="20"/>
      <c r="F69" s="112"/>
      <c r="G69" s="258"/>
      <c r="H69" s="2"/>
      <c r="I69" s="20"/>
      <c r="J69" s="14"/>
      <c r="K69" s="12"/>
      <c r="L69" s="12"/>
      <c r="M69" s="12"/>
      <c r="N69" s="12"/>
      <c r="O69" s="12"/>
      <c r="P69" s="12"/>
    </row>
    <row r="70" spans="1:16" s="50" customFormat="1">
      <c r="A70" s="42" t="s">
        <v>5</v>
      </c>
      <c r="B70" s="6" t="s">
        <v>137</v>
      </c>
      <c r="C70" s="18" t="s">
        <v>365</v>
      </c>
      <c r="D70" s="216">
        <v>9</v>
      </c>
      <c r="E70" s="20">
        <v>4.027777777777778E-2</v>
      </c>
      <c r="F70" s="216">
        <v>5</v>
      </c>
      <c r="G70" s="20">
        <v>6.1111111111111116E-2</v>
      </c>
      <c r="H70" s="216">
        <v>4</v>
      </c>
      <c r="I70" s="20">
        <v>2.361111111111111E-2</v>
      </c>
      <c r="J70" s="14"/>
      <c r="K70" s="12"/>
      <c r="L70" s="12"/>
      <c r="M70" s="20">
        <f t="shared" ref="M70:M71" si="5">I70+G70+E70</f>
        <v>0.125</v>
      </c>
      <c r="N70" s="12"/>
      <c r="O70" s="12"/>
      <c r="P70" s="12"/>
    </row>
    <row r="71" spans="1:16" s="50" customFormat="1">
      <c r="A71" s="42" t="s">
        <v>6</v>
      </c>
      <c r="B71" s="6" t="s">
        <v>67</v>
      </c>
      <c r="C71" s="18" t="s">
        <v>365</v>
      </c>
      <c r="D71" s="216">
        <v>14</v>
      </c>
      <c r="E71" s="20">
        <v>4.9305555555555554E-2</v>
      </c>
      <c r="F71" s="216">
        <v>16</v>
      </c>
      <c r="G71" s="20">
        <v>0.2298611111111111</v>
      </c>
      <c r="H71" s="216">
        <v>12</v>
      </c>
      <c r="I71" s="20">
        <v>0.12152777777777778</v>
      </c>
      <c r="J71" s="14"/>
      <c r="K71" s="12"/>
      <c r="L71" s="12"/>
      <c r="M71" s="20">
        <f t="shared" si="5"/>
        <v>0.40069444444444441</v>
      </c>
      <c r="N71" s="12"/>
      <c r="O71" s="12"/>
      <c r="P71" s="12"/>
    </row>
    <row r="72" spans="1:16" s="50" customFormat="1">
      <c r="A72" s="42"/>
      <c r="B72" s="6"/>
      <c r="C72" s="6"/>
      <c r="D72" s="2"/>
      <c r="E72" s="20"/>
      <c r="F72" s="112"/>
      <c r="G72" s="258"/>
      <c r="H72" s="2"/>
      <c r="I72" s="20"/>
      <c r="J72" s="14"/>
      <c r="K72" s="12"/>
      <c r="L72" s="12"/>
      <c r="M72" s="12"/>
      <c r="N72" s="12"/>
      <c r="O72" s="12"/>
      <c r="P72" s="12"/>
    </row>
    <row r="73" spans="1:16" s="50" customFormat="1">
      <c r="A73" s="463">
        <v>2</v>
      </c>
      <c r="B73" s="6" t="s">
        <v>3</v>
      </c>
      <c r="C73" s="6" t="s">
        <v>366</v>
      </c>
      <c r="D73" s="2"/>
      <c r="E73" s="20"/>
      <c r="F73" s="112"/>
      <c r="G73" s="258"/>
      <c r="H73" s="2"/>
      <c r="I73" s="20"/>
      <c r="J73" s="14"/>
      <c r="K73" s="12"/>
      <c r="L73" s="12"/>
      <c r="M73" s="12"/>
      <c r="N73" s="12"/>
      <c r="O73" s="12"/>
      <c r="P73" s="12"/>
    </row>
    <row r="74" spans="1:16" s="50" customFormat="1">
      <c r="A74" s="463"/>
      <c r="B74" s="6"/>
      <c r="C74" s="6"/>
      <c r="D74" s="2"/>
      <c r="E74" s="20"/>
      <c r="F74" s="112"/>
      <c r="G74" s="258"/>
      <c r="H74" s="2"/>
      <c r="I74" s="20"/>
      <c r="J74" s="14"/>
      <c r="K74" s="12"/>
      <c r="L74" s="12"/>
      <c r="M74" s="12"/>
      <c r="N74" s="12"/>
      <c r="O74" s="12"/>
      <c r="P74" s="12"/>
    </row>
    <row r="75" spans="1:16" s="50" customFormat="1">
      <c r="A75" s="463">
        <v>3</v>
      </c>
      <c r="B75" s="6" t="s">
        <v>11</v>
      </c>
      <c r="C75" s="6" t="s">
        <v>367</v>
      </c>
      <c r="D75" s="2"/>
      <c r="E75" s="20"/>
      <c r="F75" s="125"/>
      <c r="G75" s="163"/>
      <c r="H75" s="2"/>
      <c r="I75" s="20"/>
      <c r="J75" s="14"/>
      <c r="K75" s="12"/>
      <c r="L75" s="12"/>
      <c r="M75" s="12"/>
      <c r="N75" s="12"/>
      <c r="O75" s="20"/>
      <c r="P75" s="12"/>
    </row>
    <row r="76" spans="1:16" s="50" customFormat="1">
      <c r="A76" s="332" t="s">
        <v>600</v>
      </c>
      <c r="B76" s="98" t="s">
        <v>604</v>
      </c>
      <c r="C76" s="6"/>
      <c r="D76" s="336">
        <v>1</v>
      </c>
      <c r="E76" s="20">
        <v>2.0833333333333332E-2</v>
      </c>
      <c r="F76" s="336"/>
      <c r="G76" s="336"/>
      <c r="H76" s="336">
        <v>3</v>
      </c>
      <c r="I76" s="20">
        <v>0.42430555555555555</v>
      </c>
      <c r="J76" s="14"/>
      <c r="K76" s="12"/>
      <c r="L76" s="12"/>
      <c r="M76" s="12"/>
      <c r="N76" s="12"/>
      <c r="O76" s="20">
        <f t="shared" ref="O76:O77" si="6">I76+G76+E76</f>
        <v>0.44513888888888886</v>
      </c>
      <c r="P76" s="12"/>
    </row>
    <row r="77" spans="1:16" s="50" customFormat="1" ht="15">
      <c r="A77" s="333" t="s">
        <v>602</v>
      </c>
      <c r="B77" s="98" t="s">
        <v>605</v>
      </c>
      <c r="C77" s="6"/>
      <c r="D77" s="336"/>
      <c r="E77" s="336"/>
      <c r="F77" s="336">
        <v>1</v>
      </c>
      <c r="G77" s="20">
        <v>1.1111111111111112E-2</v>
      </c>
      <c r="H77" s="336">
        <v>1</v>
      </c>
      <c r="I77" s="20">
        <v>0.40972222222222227</v>
      </c>
      <c r="J77" s="14"/>
      <c r="K77" s="12"/>
      <c r="L77" s="12"/>
      <c r="M77" s="12"/>
      <c r="N77" s="12"/>
      <c r="O77" s="20">
        <f t="shared" si="6"/>
        <v>0.42083333333333339</v>
      </c>
      <c r="P77" s="12"/>
    </row>
    <row r="78" spans="1:16" s="50" customFormat="1">
      <c r="A78" s="463"/>
      <c r="B78" s="6"/>
      <c r="C78" s="6"/>
      <c r="D78" s="2"/>
      <c r="E78" s="20"/>
      <c r="F78" s="114"/>
      <c r="G78" s="361"/>
      <c r="H78" s="2"/>
      <c r="I78" s="20"/>
      <c r="J78" s="14"/>
      <c r="K78" s="12"/>
      <c r="L78" s="12"/>
      <c r="M78" s="12"/>
      <c r="N78" s="12"/>
      <c r="O78" s="12"/>
      <c r="P78" s="12"/>
    </row>
    <row r="79" spans="1:16" s="50" customFormat="1">
      <c r="A79" s="37"/>
      <c r="B79" s="38" t="s">
        <v>333</v>
      </c>
      <c r="C79" s="38"/>
      <c r="D79" s="2"/>
      <c r="E79" s="20"/>
      <c r="F79" s="112"/>
      <c r="G79" s="258"/>
      <c r="H79" s="2"/>
      <c r="I79" s="20"/>
      <c r="J79" s="14"/>
      <c r="K79" s="12"/>
      <c r="L79" s="12"/>
      <c r="M79" s="12"/>
      <c r="N79" s="12"/>
      <c r="O79" s="12"/>
      <c r="P79" s="12"/>
    </row>
    <row r="80" spans="1:16" s="50" customFormat="1">
      <c r="A80" s="463">
        <v>1</v>
      </c>
      <c r="B80" s="18" t="s">
        <v>62</v>
      </c>
      <c r="C80" s="18" t="s">
        <v>365</v>
      </c>
      <c r="D80" s="2"/>
      <c r="E80" s="20"/>
      <c r="F80" s="112"/>
      <c r="G80" s="258"/>
      <c r="H80" s="2"/>
      <c r="I80" s="20"/>
      <c r="J80" s="14"/>
      <c r="K80" s="12"/>
      <c r="L80" s="12"/>
      <c r="M80" s="12"/>
      <c r="N80" s="12"/>
      <c r="O80" s="12"/>
      <c r="P80" s="12"/>
    </row>
    <row r="81" spans="1:16" s="50" customFormat="1">
      <c r="A81" s="42" t="s">
        <v>5</v>
      </c>
      <c r="B81" s="6" t="s">
        <v>68</v>
      </c>
      <c r="C81" s="18" t="s">
        <v>365</v>
      </c>
      <c r="D81" s="336">
        <v>1</v>
      </c>
      <c r="E81" s="158">
        <v>1.0416666666666666E-2</v>
      </c>
      <c r="F81" s="336">
        <v>3</v>
      </c>
      <c r="G81" s="20">
        <v>1.6923611111111112</v>
      </c>
      <c r="H81" s="336">
        <v>2</v>
      </c>
      <c r="I81" s="158">
        <v>2.0833333333333332E-2</v>
      </c>
      <c r="J81" s="14"/>
      <c r="K81" s="12"/>
      <c r="L81" s="12"/>
      <c r="M81" s="20">
        <f t="shared" ref="M81:M83" si="7">I81+G81+E81</f>
        <v>1.7236111111111112</v>
      </c>
      <c r="N81" s="12"/>
      <c r="O81" s="12"/>
      <c r="P81" s="12"/>
    </row>
    <row r="82" spans="1:16" s="50" customFormat="1">
      <c r="A82" s="42" t="s">
        <v>6</v>
      </c>
      <c r="B82" s="6" t="s">
        <v>127</v>
      </c>
      <c r="C82" s="18" t="s">
        <v>365</v>
      </c>
      <c r="D82" s="336">
        <v>1</v>
      </c>
      <c r="E82" s="158">
        <v>1.0416666666666666E-2</v>
      </c>
      <c r="F82" s="336"/>
      <c r="G82" s="336"/>
      <c r="H82" s="336">
        <v>2</v>
      </c>
      <c r="I82" s="158">
        <v>2.0833333333333332E-2</v>
      </c>
      <c r="J82" s="14"/>
      <c r="K82" s="12"/>
      <c r="L82" s="12"/>
      <c r="M82" s="20">
        <f t="shared" si="7"/>
        <v>3.125E-2</v>
      </c>
      <c r="N82" s="12"/>
      <c r="O82" s="12"/>
      <c r="P82" s="12"/>
    </row>
    <row r="83" spans="1:16" s="50" customFormat="1">
      <c r="A83" s="42" t="s">
        <v>7</v>
      </c>
      <c r="B83" s="6" t="s">
        <v>69</v>
      </c>
      <c r="C83" s="18" t="s">
        <v>365</v>
      </c>
      <c r="D83" s="336">
        <v>2</v>
      </c>
      <c r="E83" s="158">
        <v>0.10069444444444443</v>
      </c>
      <c r="F83" s="336"/>
      <c r="G83" s="336"/>
      <c r="H83" s="336">
        <v>1</v>
      </c>
      <c r="I83" s="158">
        <v>6.9444444444444441E-3</v>
      </c>
      <c r="J83" s="14"/>
      <c r="K83" s="12"/>
      <c r="L83" s="12"/>
      <c r="M83" s="20">
        <f t="shared" si="7"/>
        <v>0.10763888888888888</v>
      </c>
      <c r="N83" s="12"/>
      <c r="O83" s="12"/>
      <c r="P83" s="12"/>
    </row>
    <row r="84" spans="1:16" s="50" customFormat="1">
      <c r="A84" s="42"/>
      <c r="B84" s="6"/>
      <c r="C84" s="6"/>
      <c r="D84" s="2"/>
      <c r="E84" s="20"/>
      <c r="F84" s="111"/>
      <c r="G84" s="266"/>
      <c r="H84" s="2"/>
      <c r="I84" s="20"/>
      <c r="J84" s="14"/>
      <c r="K84" s="12"/>
      <c r="L84" s="12"/>
      <c r="M84" s="12"/>
      <c r="N84" s="12"/>
      <c r="O84" s="12"/>
      <c r="P84" s="12"/>
    </row>
    <row r="85" spans="1:16" s="50" customFormat="1">
      <c r="A85" s="463">
        <v>2</v>
      </c>
      <c r="B85" s="6" t="s">
        <v>3</v>
      </c>
      <c r="C85" s="6" t="s">
        <v>366</v>
      </c>
      <c r="D85" s="2"/>
      <c r="E85" s="20"/>
      <c r="F85" s="112"/>
      <c r="G85" s="258"/>
      <c r="H85" s="2"/>
      <c r="I85" s="20"/>
      <c r="J85" s="14"/>
      <c r="K85" s="12"/>
      <c r="L85" s="12"/>
      <c r="M85" s="12"/>
      <c r="N85" s="12"/>
      <c r="O85" s="12"/>
      <c r="P85" s="12"/>
    </row>
    <row r="86" spans="1:16" s="50" customFormat="1">
      <c r="A86" s="463"/>
      <c r="B86" s="6"/>
      <c r="C86" s="6"/>
      <c r="D86" s="2"/>
      <c r="E86" s="20"/>
      <c r="F86" s="112"/>
      <c r="G86" s="258"/>
      <c r="H86" s="2"/>
      <c r="I86" s="20"/>
      <c r="J86" s="14"/>
      <c r="K86" s="12"/>
      <c r="L86" s="12"/>
      <c r="M86" s="12"/>
      <c r="N86" s="12"/>
      <c r="O86" s="12"/>
      <c r="P86" s="12"/>
    </row>
    <row r="87" spans="1:16" s="50" customFormat="1">
      <c r="A87" s="463">
        <v>3</v>
      </c>
      <c r="B87" s="6" t="s">
        <v>11</v>
      </c>
      <c r="C87" s="6" t="s">
        <v>367</v>
      </c>
      <c r="D87" s="336"/>
      <c r="E87" s="20"/>
      <c r="F87" s="336"/>
      <c r="G87" s="163"/>
      <c r="H87" s="336"/>
      <c r="I87" s="20"/>
      <c r="J87" s="14"/>
      <c r="K87" s="12"/>
      <c r="L87" s="12"/>
      <c r="M87" s="12"/>
      <c r="N87" s="12"/>
      <c r="O87" s="20">
        <f t="shared" ref="O87" si="8">I87+G87+E87</f>
        <v>0</v>
      </c>
      <c r="P87" s="12"/>
    </row>
    <row r="88" spans="1:16" s="50" customFormat="1">
      <c r="A88" s="463"/>
      <c r="B88" s="6"/>
      <c r="C88" s="6"/>
      <c r="D88" s="2"/>
      <c r="E88" s="20"/>
      <c r="F88" s="114"/>
      <c r="G88" s="361"/>
      <c r="H88" s="2"/>
      <c r="I88" s="20"/>
      <c r="J88" s="14"/>
      <c r="K88" s="12"/>
      <c r="L88" s="12"/>
      <c r="M88" s="12"/>
      <c r="N88" s="12"/>
      <c r="O88" s="12"/>
      <c r="P88" s="12"/>
    </row>
    <row r="89" spans="1:16" s="50" customFormat="1">
      <c r="A89" s="37"/>
      <c r="B89" s="38" t="s">
        <v>334</v>
      </c>
      <c r="C89" s="38"/>
      <c r="D89" s="2"/>
      <c r="E89" s="20"/>
      <c r="F89" s="112"/>
      <c r="G89" s="258"/>
      <c r="H89" s="2"/>
      <c r="I89" s="20"/>
      <c r="J89" s="14"/>
      <c r="K89" s="12"/>
      <c r="L89" s="12"/>
      <c r="M89" s="12"/>
      <c r="N89" s="12"/>
      <c r="O89" s="12"/>
      <c r="P89" s="12"/>
    </row>
    <row r="90" spans="1:16" s="50" customFormat="1">
      <c r="A90" s="463">
        <v>1</v>
      </c>
      <c r="B90" s="18" t="s">
        <v>62</v>
      </c>
      <c r="C90" s="18" t="s">
        <v>365</v>
      </c>
      <c r="D90" s="2"/>
      <c r="E90" s="20"/>
      <c r="F90" s="112"/>
      <c r="G90" s="258"/>
      <c r="H90" s="2"/>
      <c r="I90" s="20"/>
      <c r="J90" s="14"/>
      <c r="K90" s="12"/>
      <c r="L90" s="12"/>
      <c r="M90" s="12"/>
      <c r="N90" s="12"/>
      <c r="O90" s="12"/>
      <c r="P90" s="12"/>
    </row>
    <row r="91" spans="1:16" s="50" customFormat="1">
      <c r="A91" s="42" t="s">
        <v>5</v>
      </c>
      <c r="B91" s="6" t="s">
        <v>68</v>
      </c>
      <c r="C91" s="18" t="s">
        <v>365</v>
      </c>
      <c r="D91" s="336">
        <v>7</v>
      </c>
      <c r="E91" s="158">
        <v>6.458333333333334E-2</v>
      </c>
      <c r="F91" s="336"/>
      <c r="G91" s="158"/>
      <c r="H91" s="336">
        <v>20</v>
      </c>
      <c r="I91" s="158">
        <v>0.45</v>
      </c>
      <c r="J91" s="14"/>
      <c r="K91" s="12"/>
      <c r="L91" s="12"/>
      <c r="M91" s="20">
        <f t="shared" ref="M91:M93" si="9">I91+G91+E91</f>
        <v>0.51458333333333339</v>
      </c>
      <c r="N91" s="12"/>
      <c r="O91" s="12"/>
      <c r="P91" s="12"/>
    </row>
    <row r="92" spans="1:16" s="50" customFormat="1">
      <c r="A92" s="42" t="s">
        <v>6</v>
      </c>
      <c r="B92" s="6" t="s">
        <v>61</v>
      </c>
      <c r="C92" s="18" t="s">
        <v>365</v>
      </c>
      <c r="D92" s="336">
        <v>6</v>
      </c>
      <c r="E92" s="158">
        <v>0.25763888888888892</v>
      </c>
      <c r="F92" s="336"/>
      <c r="G92" s="158"/>
      <c r="H92" s="336">
        <v>15</v>
      </c>
      <c r="I92" s="158">
        <v>0.10277777777777779</v>
      </c>
      <c r="J92" s="14"/>
      <c r="K92" s="12"/>
      <c r="L92" s="12"/>
      <c r="M92" s="20">
        <f t="shared" si="9"/>
        <v>0.36041666666666672</v>
      </c>
      <c r="N92" s="12"/>
      <c r="O92" s="12"/>
      <c r="P92" s="12"/>
    </row>
    <row r="93" spans="1:16" s="50" customFormat="1">
      <c r="A93" s="42" t="s">
        <v>7</v>
      </c>
      <c r="B93" s="6" t="s">
        <v>69</v>
      </c>
      <c r="C93" s="18" t="s">
        <v>365</v>
      </c>
      <c r="D93" s="336">
        <v>7</v>
      </c>
      <c r="E93" s="158">
        <v>0.27361111111111108</v>
      </c>
      <c r="F93" s="336"/>
      <c r="G93" s="158"/>
      <c r="H93" s="336">
        <v>15</v>
      </c>
      <c r="I93" s="158">
        <v>0.1111111111111111</v>
      </c>
      <c r="J93" s="14"/>
      <c r="K93" s="12"/>
      <c r="L93" s="12"/>
      <c r="M93" s="20">
        <f t="shared" si="9"/>
        <v>0.38472222222222219</v>
      </c>
      <c r="N93" s="12"/>
      <c r="O93" s="12"/>
      <c r="P93" s="12"/>
    </row>
    <row r="94" spans="1:16" s="50" customFormat="1">
      <c r="A94" s="42"/>
      <c r="B94" s="6"/>
      <c r="C94" s="6"/>
      <c r="D94" s="2"/>
      <c r="E94" s="20"/>
      <c r="F94" s="112"/>
      <c r="G94" s="258"/>
      <c r="H94" s="2"/>
      <c r="I94" s="20"/>
      <c r="J94" s="14"/>
      <c r="K94" s="12"/>
      <c r="L94" s="12"/>
      <c r="M94" s="12"/>
      <c r="N94" s="12"/>
      <c r="O94" s="12"/>
      <c r="P94" s="12"/>
    </row>
    <row r="95" spans="1:16" s="50" customFormat="1">
      <c r="A95" s="463">
        <v>2</v>
      </c>
      <c r="B95" s="6" t="s">
        <v>3</v>
      </c>
      <c r="C95" s="6" t="s">
        <v>366</v>
      </c>
      <c r="D95" s="2"/>
      <c r="E95" s="20"/>
      <c r="F95" s="112"/>
      <c r="G95" s="258"/>
      <c r="H95" s="2"/>
      <c r="I95" s="20"/>
      <c r="J95" s="14"/>
      <c r="K95" s="12"/>
      <c r="L95" s="12"/>
      <c r="M95" s="12"/>
      <c r="N95" s="12"/>
      <c r="O95" s="12"/>
      <c r="P95" s="12"/>
    </row>
    <row r="96" spans="1:16" s="50" customFormat="1">
      <c r="A96" s="463"/>
      <c r="B96" s="6"/>
      <c r="C96" s="6"/>
      <c r="D96" s="2"/>
      <c r="E96" s="20"/>
      <c r="F96" s="112"/>
      <c r="G96" s="258"/>
      <c r="H96" s="2"/>
      <c r="I96" s="20"/>
      <c r="J96" s="14"/>
      <c r="K96" s="12"/>
      <c r="L96" s="12"/>
      <c r="M96" s="12"/>
      <c r="N96" s="12"/>
      <c r="O96" s="12"/>
      <c r="P96" s="12"/>
    </row>
    <row r="97" spans="1:16" s="50" customFormat="1">
      <c r="A97" s="463">
        <v>3</v>
      </c>
      <c r="B97" s="6" t="s">
        <v>11</v>
      </c>
      <c r="C97" s="6" t="s">
        <v>367</v>
      </c>
      <c r="D97" s="2"/>
      <c r="E97" s="20"/>
      <c r="F97" s="125"/>
      <c r="G97" s="163"/>
      <c r="H97" s="2"/>
      <c r="I97" s="20"/>
      <c r="J97" s="14"/>
      <c r="K97" s="12"/>
      <c r="L97" s="12"/>
      <c r="M97" s="12"/>
      <c r="N97" s="12"/>
      <c r="O97" s="23"/>
      <c r="P97" s="12"/>
    </row>
    <row r="98" spans="1:16" s="50" customFormat="1">
      <c r="A98" s="37" t="s">
        <v>5</v>
      </c>
      <c r="B98" s="41" t="s">
        <v>717</v>
      </c>
      <c r="C98" s="6" t="s">
        <v>367</v>
      </c>
      <c r="D98" s="336">
        <v>27</v>
      </c>
      <c r="E98" s="158">
        <v>0.82847222222222217</v>
      </c>
      <c r="F98" s="336">
        <v>3</v>
      </c>
      <c r="G98" s="158">
        <v>2.0833333333333332E-2</v>
      </c>
      <c r="H98" s="336">
        <v>27</v>
      </c>
      <c r="I98" s="158">
        <v>0.42222222222222222</v>
      </c>
      <c r="J98" s="14"/>
      <c r="K98" s="12"/>
      <c r="L98" s="12"/>
      <c r="M98" s="12"/>
      <c r="N98" s="12"/>
      <c r="O98" s="20">
        <f t="shared" ref="O98:O105" si="10">I98+G98+E98</f>
        <v>1.2715277777777776</v>
      </c>
      <c r="P98" s="12"/>
    </row>
    <row r="99" spans="1:16" s="50" customFormat="1">
      <c r="A99" s="37" t="s">
        <v>6</v>
      </c>
      <c r="B99" s="39" t="s">
        <v>718</v>
      </c>
      <c r="C99" s="6" t="s">
        <v>367</v>
      </c>
      <c r="D99" s="2"/>
      <c r="E99" s="20"/>
      <c r="F99" s="31"/>
      <c r="G99" s="158"/>
      <c r="H99" s="2"/>
      <c r="I99" s="158"/>
      <c r="J99" s="14"/>
      <c r="K99" s="12"/>
      <c r="L99" s="12"/>
      <c r="M99" s="12"/>
      <c r="N99" s="12"/>
      <c r="O99" s="20">
        <f t="shared" ref="O99:O101" si="11">I99+G99+E99</f>
        <v>0</v>
      </c>
      <c r="P99" s="12"/>
    </row>
    <row r="100" spans="1:16" s="50" customFormat="1">
      <c r="A100" s="37" t="s">
        <v>7</v>
      </c>
      <c r="B100" s="39" t="s">
        <v>719</v>
      </c>
      <c r="C100" s="6" t="s">
        <v>367</v>
      </c>
      <c r="D100" s="2"/>
      <c r="E100" s="20"/>
      <c r="F100" s="31"/>
      <c r="G100" s="158"/>
      <c r="H100" s="2"/>
      <c r="I100" s="158"/>
      <c r="J100" s="14"/>
      <c r="K100" s="12"/>
      <c r="L100" s="12"/>
      <c r="M100" s="12"/>
      <c r="N100" s="12"/>
      <c r="O100" s="20">
        <f t="shared" ref="O100" si="12">I100+G100+E100</f>
        <v>0</v>
      </c>
      <c r="P100" s="12"/>
    </row>
    <row r="101" spans="1:16" s="50" customFormat="1">
      <c r="A101" s="37" t="s">
        <v>8</v>
      </c>
      <c r="B101" s="39" t="s">
        <v>720</v>
      </c>
      <c r="C101" s="6" t="s">
        <v>367</v>
      </c>
      <c r="D101" s="2"/>
      <c r="E101" s="20"/>
      <c r="F101" s="31"/>
      <c r="G101" s="32"/>
      <c r="H101" s="336">
        <v>2</v>
      </c>
      <c r="I101" s="158">
        <v>2.9166666666666664E-2</v>
      </c>
      <c r="J101" s="14"/>
      <c r="K101" s="12"/>
      <c r="L101" s="12"/>
      <c r="M101" s="12"/>
      <c r="N101" s="12"/>
      <c r="O101" s="20">
        <f t="shared" si="11"/>
        <v>2.9166666666666664E-2</v>
      </c>
      <c r="P101" s="12"/>
    </row>
    <row r="102" spans="1:16" s="50" customFormat="1">
      <c r="A102" s="37" t="s">
        <v>9</v>
      </c>
      <c r="B102" s="39" t="s">
        <v>336</v>
      </c>
      <c r="C102" s="6" t="s">
        <v>367</v>
      </c>
      <c r="D102" s="2"/>
      <c r="E102" s="20"/>
      <c r="F102" s="31"/>
      <c r="G102" s="32"/>
      <c r="H102" s="2"/>
      <c r="I102" s="20"/>
      <c r="J102" s="14"/>
      <c r="K102" s="12"/>
      <c r="L102" s="12"/>
      <c r="M102" s="12"/>
      <c r="N102" s="12"/>
      <c r="O102" s="20">
        <f t="shared" si="10"/>
        <v>0</v>
      </c>
      <c r="P102" s="12"/>
    </row>
    <row r="103" spans="1:16" s="50" customFormat="1">
      <c r="A103" s="37" t="s">
        <v>10</v>
      </c>
      <c r="B103" s="39" t="s">
        <v>335</v>
      </c>
      <c r="C103" s="6" t="s">
        <v>367</v>
      </c>
      <c r="D103" s="336"/>
      <c r="E103" s="20"/>
      <c r="F103" s="145"/>
      <c r="G103" s="163"/>
      <c r="H103" s="336"/>
      <c r="I103" s="20"/>
      <c r="J103" s="14"/>
      <c r="K103" s="12"/>
      <c r="L103" s="12"/>
      <c r="M103" s="12"/>
      <c r="N103" s="12"/>
      <c r="O103" s="20">
        <f t="shared" si="10"/>
        <v>0</v>
      </c>
      <c r="P103" s="12"/>
    </row>
    <row r="104" spans="1:16" s="50" customFormat="1">
      <c r="A104" s="37" t="s">
        <v>72</v>
      </c>
      <c r="B104" s="39" t="s">
        <v>549</v>
      </c>
      <c r="C104" s="6" t="s">
        <v>367</v>
      </c>
      <c r="D104" s="336"/>
      <c r="E104" s="336"/>
      <c r="F104" s="336"/>
      <c r="G104" s="20"/>
      <c r="H104" s="336"/>
      <c r="I104" s="336"/>
      <c r="J104" s="14"/>
      <c r="K104" s="12"/>
      <c r="L104" s="12"/>
      <c r="M104" s="12"/>
      <c r="N104" s="12"/>
      <c r="O104" s="20">
        <f t="shared" si="10"/>
        <v>0</v>
      </c>
      <c r="P104" s="12"/>
    </row>
    <row r="105" spans="1:16" s="50" customFormat="1">
      <c r="A105" s="37" t="s">
        <v>73</v>
      </c>
      <c r="B105" s="41" t="s">
        <v>337</v>
      </c>
      <c r="C105" s="6" t="s">
        <v>367</v>
      </c>
      <c r="D105" s="336"/>
      <c r="E105" s="336"/>
      <c r="F105" s="336"/>
      <c r="G105" s="336"/>
      <c r="H105" s="336">
        <v>2</v>
      </c>
      <c r="I105" s="158">
        <v>1.3194444444444444E-2</v>
      </c>
      <c r="J105" s="14"/>
      <c r="K105" s="12"/>
      <c r="L105" s="12"/>
      <c r="M105" s="12"/>
      <c r="N105" s="12"/>
      <c r="O105" s="20">
        <f t="shared" si="10"/>
        <v>1.3194444444444444E-2</v>
      </c>
      <c r="P105" s="12"/>
    </row>
    <row r="106" spans="1:16" s="50" customFormat="1">
      <c r="A106" s="40"/>
      <c r="B106" s="39"/>
      <c r="C106" s="39"/>
      <c r="D106" s="2"/>
      <c r="E106" s="20"/>
      <c r="F106" s="112"/>
      <c r="G106" s="258"/>
      <c r="H106" s="2"/>
      <c r="I106" s="20"/>
      <c r="J106" s="14"/>
      <c r="K106" s="12"/>
      <c r="L106" s="12"/>
      <c r="M106" s="12"/>
      <c r="N106" s="12"/>
      <c r="O106" s="12"/>
      <c r="P106" s="12"/>
    </row>
    <row r="107" spans="1:16" s="50" customFormat="1">
      <c r="A107" s="37"/>
      <c r="B107" s="38" t="s">
        <v>339</v>
      </c>
      <c r="C107" s="38"/>
      <c r="D107" s="2"/>
      <c r="E107" s="20"/>
      <c r="F107" s="112"/>
      <c r="G107" s="258"/>
      <c r="H107" s="2"/>
      <c r="I107" s="20"/>
      <c r="J107" s="14"/>
      <c r="K107" s="12"/>
      <c r="L107" s="12"/>
      <c r="M107" s="12"/>
      <c r="N107" s="12"/>
      <c r="O107" s="12"/>
      <c r="P107" s="12"/>
    </row>
    <row r="108" spans="1:16" s="50" customFormat="1">
      <c r="A108" s="463">
        <v>1</v>
      </c>
      <c r="B108" s="18" t="s">
        <v>62</v>
      </c>
      <c r="C108" s="18" t="s">
        <v>365</v>
      </c>
      <c r="D108" s="2"/>
      <c r="E108" s="20"/>
      <c r="F108" s="112"/>
      <c r="G108" s="258"/>
      <c r="H108" s="2"/>
      <c r="I108" s="20"/>
      <c r="J108" s="14"/>
      <c r="K108" s="12"/>
      <c r="L108" s="12"/>
      <c r="M108" s="12"/>
      <c r="N108" s="12"/>
      <c r="O108" s="12"/>
      <c r="P108" s="12"/>
    </row>
    <row r="109" spans="1:16" s="50" customFormat="1">
      <c r="A109" s="42" t="s">
        <v>5</v>
      </c>
      <c r="B109" s="6" t="s">
        <v>137</v>
      </c>
      <c r="C109" s="18" t="s">
        <v>365</v>
      </c>
      <c r="D109" s="2"/>
      <c r="E109" s="20"/>
      <c r="F109" s="336"/>
      <c r="G109" s="336"/>
      <c r="H109" s="336">
        <v>4</v>
      </c>
      <c r="I109" s="158">
        <v>0.10277777777777779</v>
      </c>
      <c r="J109" s="14"/>
      <c r="K109" s="12"/>
      <c r="L109" s="12"/>
      <c r="M109" s="20">
        <f t="shared" ref="M109:M110" si="13">I109+G109+E109</f>
        <v>0.10277777777777779</v>
      </c>
      <c r="N109" s="12"/>
      <c r="O109" s="12"/>
      <c r="P109" s="12"/>
    </row>
    <row r="110" spans="1:16" s="50" customFormat="1">
      <c r="A110" s="42" t="s">
        <v>6</v>
      </c>
      <c r="B110" s="6" t="s">
        <v>321</v>
      </c>
      <c r="C110" s="18" t="s">
        <v>365</v>
      </c>
      <c r="D110" s="336">
        <v>7</v>
      </c>
      <c r="E110" s="158">
        <v>1.8055555555555557E-2</v>
      </c>
      <c r="F110" s="336">
        <v>2</v>
      </c>
      <c r="G110" s="158">
        <v>2.0833333333333333E-3</v>
      </c>
      <c r="H110" s="336">
        <v>17</v>
      </c>
      <c r="I110" s="158">
        <v>5.4166666666666669E-2</v>
      </c>
      <c r="J110" s="14"/>
      <c r="K110" s="12"/>
      <c r="L110" s="12"/>
      <c r="M110" s="20">
        <f t="shared" si="13"/>
        <v>7.4305555555555555E-2</v>
      </c>
      <c r="N110" s="12"/>
      <c r="O110" s="12"/>
      <c r="P110" s="12"/>
    </row>
    <row r="111" spans="1:16" s="50" customFormat="1">
      <c r="A111" s="42"/>
      <c r="B111" s="6"/>
      <c r="C111" s="6"/>
      <c r="D111" s="2"/>
      <c r="E111" s="20"/>
      <c r="F111" s="112"/>
      <c r="G111" s="258"/>
      <c r="H111" s="2"/>
      <c r="I111" s="20"/>
      <c r="J111" s="14"/>
      <c r="K111" s="12"/>
      <c r="L111" s="12"/>
      <c r="M111" s="20"/>
      <c r="N111" s="12"/>
      <c r="O111" s="12"/>
      <c r="P111" s="12"/>
    </row>
    <row r="112" spans="1:16" s="50" customFormat="1">
      <c r="A112" s="463">
        <v>2</v>
      </c>
      <c r="B112" s="6" t="s">
        <v>3</v>
      </c>
      <c r="C112" s="6" t="s">
        <v>366</v>
      </c>
      <c r="D112" s="2"/>
      <c r="E112" s="20"/>
      <c r="F112" s="112"/>
      <c r="G112" s="258"/>
      <c r="H112" s="2"/>
      <c r="I112" s="20"/>
      <c r="J112" s="14"/>
      <c r="K112" s="12"/>
      <c r="L112" s="12"/>
      <c r="M112" s="12"/>
      <c r="N112" s="12"/>
      <c r="O112" s="12"/>
      <c r="P112" s="12"/>
    </row>
    <row r="113" spans="1:16" s="50" customFormat="1">
      <c r="A113" s="463"/>
      <c r="B113" s="6"/>
      <c r="C113" s="6"/>
      <c r="D113" s="2"/>
      <c r="E113" s="20"/>
      <c r="F113" s="112"/>
      <c r="G113" s="258"/>
      <c r="H113" s="2"/>
      <c r="I113" s="20"/>
      <c r="J113" s="14"/>
      <c r="K113" s="12"/>
      <c r="L113" s="12"/>
      <c r="M113" s="12"/>
      <c r="N113" s="12"/>
      <c r="O113" s="12"/>
      <c r="P113" s="12"/>
    </row>
    <row r="114" spans="1:16" s="50" customFormat="1">
      <c r="A114" s="463">
        <v>3</v>
      </c>
      <c r="B114" s="6" t="s">
        <v>11</v>
      </c>
      <c r="C114" s="6" t="s">
        <v>367</v>
      </c>
      <c r="D114" s="2"/>
      <c r="E114" s="20"/>
      <c r="F114" s="125"/>
      <c r="G114" s="163"/>
      <c r="H114" s="2"/>
      <c r="I114" s="20"/>
      <c r="J114" s="14"/>
      <c r="K114" s="12"/>
      <c r="L114" s="12"/>
      <c r="M114" s="12"/>
      <c r="N114" s="12"/>
      <c r="O114" s="23">
        <f>I114+G114+E114</f>
        <v>0</v>
      </c>
      <c r="P114" s="12"/>
    </row>
    <row r="115" spans="1:16" s="50" customFormat="1">
      <c r="A115" s="37" t="s">
        <v>5</v>
      </c>
      <c r="B115" s="39" t="s">
        <v>340</v>
      </c>
      <c r="C115" s="6" t="s">
        <v>367</v>
      </c>
      <c r="D115" s="2"/>
      <c r="E115" s="20"/>
      <c r="F115" s="120"/>
      <c r="G115" s="355"/>
      <c r="H115" s="2"/>
      <c r="I115" s="20"/>
      <c r="J115" s="14"/>
      <c r="K115" s="12"/>
      <c r="L115" s="12"/>
      <c r="M115" s="12"/>
      <c r="N115" s="12"/>
      <c r="O115" s="23"/>
      <c r="P115" s="12"/>
    </row>
    <row r="116" spans="1:16" s="50" customFormat="1">
      <c r="A116" s="37" t="s">
        <v>6</v>
      </c>
      <c r="B116" s="71" t="s">
        <v>381</v>
      </c>
      <c r="C116" s="6" t="s">
        <v>367</v>
      </c>
      <c r="D116" s="2"/>
      <c r="E116" s="20"/>
      <c r="F116" s="120"/>
      <c r="G116" s="355"/>
      <c r="H116" s="2"/>
      <c r="I116" s="20"/>
      <c r="J116" s="14"/>
      <c r="K116" s="12"/>
      <c r="L116" s="12"/>
      <c r="M116" s="12"/>
      <c r="N116" s="12"/>
      <c r="O116" s="23"/>
      <c r="P116" s="12"/>
    </row>
    <row r="117" spans="1:16" s="50" customFormat="1">
      <c r="A117" s="37"/>
      <c r="B117" s="71"/>
      <c r="C117" s="6"/>
      <c r="D117" s="2"/>
      <c r="E117" s="20"/>
      <c r="F117" s="120"/>
      <c r="G117" s="355"/>
      <c r="H117" s="2"/>
      <c r="I117" s="20"/>
      <c r="J117" s="14"/>
      <c r="K117" s="12"/>
      <c r="L117" s="12"/>
      <c r="M117" s="12"/>
      <c r="N117" s="12"/>
      <c r="O117" s="23"/>
      <c r="P117" s="12"/>
    </row>
    <row r="118" spans="1:16" s="50" customFormat="1">
      <c r="A118" s="37"/>
      <c r="B118" s="38" t="s">
        <v>715</v>
      </c>
      <c r="C118" s="38"/>
      <c r="D118" s="2"/>
      <c r="E118" s="20"/>
      <c r="F118" s="112"/>
      <c r="G118" s="258"/>
      <c r="H118" s="2"/>
      <c r="I118" s="20"/>
      <c r="J118" s="14"/>
      <c r="K118" s="12"/>
      <c r="L118" s="12"/>
      <c r="M118" s="12"/>
      <c r="N118" s="12"/>
      <c r="O118" s="12"/>
      <c r="P118" s="12"/>
    </row>
    <row r="119" spans="1:16" s="50" customFormat="1">
      <c r="A119" s="471">
        <v>1</v>
      </c>
      <c r="B119" s="18" t="s">
        <v>62</v>
      </c>
      <c r="C119" s="18" t="s">
        <v>365</v>
      </c>
      <c r="D119" s="2"/>
      <c r="E119" s="20"/>
      <c r="F119" s="112"/>
      <c r="G119" s="258"/>
      <c r="H119" s="2"/>
      <c r="I119" s="20"/>
      <c r="J119" s="14"/>
      <c r="K119" s="12"/>
      <c r="L119" s="12"/>
      <c r="M119" s="12"/>
      <c r="N119" s="12"/>
      <c r="O119" s="12"/>
      <c r="P119" s="12"/>
    </row>
    <row r="120" spans="1:16" s="50" customFormat="1">
      <c r="A120" s="42" t="s">
        <v>5</v>
      </c>
      <c r="B120" s="6" t="s">
        <v>68</v>
      </c>
      <c r="C120" s="18" t="s">
        <v>365</v>
      </c>
      <c r="D120" s="2"/>
      <c r="E120" s="20"/>
      <c r="F120" s="128"/>
      <c r="G120" s="163"/>
      <c r="H120" s="2"/>
      <c r="I120" s="20"/>
      <c r="J120" s="14"/>
      <c r="K120" s="12"/>
      <c r="L120" s="12"/>
      <c r="M120" s="23"/>
      <c r="N120" s="12"/>
      <c r="O120" s="12"/>
      <c r="P120" s="12"/>
    </row>
    <row r="121" spans="1:16" s="50" customFormat="1">
      <c r="A121" s="42" t="s">
        <v>6</v>
      </c>
      <c r="B121" s="6" t="s">
        <v>61</v>
      </c>
      <c r="C121" s="18" t="s">
        <v>365</v>
      </c>
      <c r="D121" s="336"/>
      <c r="E121" s="158"/>
      <c r="F121" s="336"/>
      <c r="G121" s="158"/>
      <c r="H121" s="336"/>
      <c r="I121" s="158"/>
      <c r="J121" s="14"/>
      <c r="K121" s="12"/>
      <c r="L121" s="12"/>
      <c r="M121" s="20">
        <f t="shared" ref="M121" si="14">I121+G121+E121</f>
        <v>0</v>
      </c>
      <c r="N121" s="12"/>
      <c r="O121" s="12"/>
      <c r="P121" s="12"/>
    </row>
    <row r="122" spans="1:16" s="50" customFormat="1">
      <c r="A122" s="42"/>
      <c r="B122" s="6"/>
      <c r="C122" s="6"/>
      <c r="D122" s="2"/>
      <c r="E122" s="20"/>
      <c r="F122" s="112"/>
      <c r="G122" s="258"/>
      <c r="H122" s="2"/>
      <c r="I122" s="20"/>
      <c r="J122" s="14"/>
      <c r="K122" s="12"/>
      <c r="L122" s="12"/>
      <c r="M122" s="12"/>
      <c r="N122" s="12"/>
      <c r="O122" s="12"/>
      <c r="P122" s="12"/>
    </row>
    <row r="123" spans="1:16" s="50" customFormat="1">
      <c r="A123" s="471">
        <v>2</v>
      </c>
      <c r="B123" s="6" t="s">
        <v>3</v>
      </c>
      <c r="C123" s="6" t="s">
        <v>366</v>
      </c>
      <c r="D123" s="2"/>
      <c r="E123" s="20"/>
      <c r="F123" s="112"/>
      <c r="G123" s="258"/>
      <c r="H123" s="2"/>
      <c r="I123" s="20"/>
      <c r="J123" s="14"/>
      <c r="K123" s="12"/>
      <c r="L123" s="12"/>
      <c r="M123" s="12"/>
      <c r="N123" s="12"/>
      <c r="O123" s="12"/>
      <c r="P123" s="12"/>
    </row>
    <row r="124" spans="1:16" s="50" customFormat="1">
      <c r="A124" s="471"/>
      <c r="B124" s="6"/>
      <c r="C124" s="6"/>
      <c r="D124" s="2"/>
      <c r="E124" s="20"/>
      <c r="F124" s="112"/>
      <c r="G124" s="258"/>
      <c r="H124" s="2"/>
      <c r="I124" s="20"/>
      <c r="J124" s="14"/>
      <c r="K124" s="12"/>
      <c r="L124" s="12"/>
      <c r="M124" s="12"/>
      <c r="N124" s="12"/>
      <c r="O124" s="12"/>
      <c r="P124" s="12"/>
    </row>
    <row r="125" spans="1:16" s="50" customFormat="1">
      <c r="A125" s="471">
        <v>3</v>
      </c>
      <c r="B125" s="6" t="s">
        <v>11</v>
      </c>
      <c r="C125" s="6" t="s">
        <v>367</v>
      </c>
      <c r="D125" s="2"/>
      <c r="E125" s="20"/>
      <c r="F125" s="125"/>
      <c r="G125" s="163"/>
      <c r="H125" s="2"/>
      <c r="I125" s="20"/>
      <c r="J125" s="14"/>
      <c r="K125" s="12"/>
      <c r="L125" s="12"/>
      <c r="M125" s="12"/>
      <c r="N125" s="12"/>
      <c r="O125" s="23"/>
      <c r="P125" s="12"/>
    </row>
    <row r="126" spans="1:16" s="50" customFormat="1">
      <c r="A126" s="37" t="s">
        <v>5</v>
      </c>
      <c r="B126" s="484" t="s">
        <v>716</v>
      </c>
      <c r="C126" s="6" t="s">
        <v>367</v>
      </c>
      <c r="D126" s="485">
        <v>48</v>
      </c>
      <c r="E126" s="158">
        <v>0.21666666666666667</v>
      </c>
      <c r="F126" s="486">
        <v>50</v>
      </c>
      <c r="G126" s="158">
        <v>0.33958333333333335</v>
      </c>
      <c r="H126" s="485">
        <v>48</v>
      </c>
      <c r="I126" s="158">
        <v>0.51388888888888895</v>
      </c>
      <c r="J126" s="14"/>
      <c r="K126" s="12"/>
      <c r="L126" s="12"/>
      <c r="M126" s="12"/>
      <c r="N126" s="12"/>
      <c r="O126" s="23">
        <f>I126+G126+E126</f>
        <v>1.070138888888889</v>
      </c>
      <c r="P126" s="12"/>
    </row>
    <row r="127" spans="1:16" s="50" customFormat="1">
      <c r="A127" s="37"/>
      <c r="B127" s="71"/>
      <c r="C127" s="6"/>
      <c r="D127" s="2"/>
      <c r="E127" s="20"/>
      <c r="F127" s="120"/>
      <c r="G127" s="355"/>
      <c r="H127" s="2"/>
      <c r="I127" s="20"/>
      <c r="J127" s="14"/>
      <c r="K127" s="12"/>
      <c r="L127" s="12"/>
      <c r="M127" s="12"/>
      <c r="N127" s="12"/>
      <c r="O127" s="23"/>
      <c r="P127" s="12"/>
    </row>
    <row r="128" spans="1:16" s="50" customFormat="1">
      <c r="A128" s="40"/>
      <c r="B128" s="38" t="s">
        <v>338</v>
      </c>
      <c r="C128" s="38"/>
      <c r="D128" s="2"/>
      <c r="E128" s="20"/>
      <c r="F128" s="112"/>
      <c r="G128" s="258"/>
      <c r="H128" s="2"/>
      <c r="I128" s="20"/>
      <c r="J128" s="14"/>
      <c r="K128" s="12"/>
      <c r="L128" s="12"/>
      <c r="M128" s="12"/>
      <c r="N128" s="12"/>
      <c r="O128" s="12"/>
      <c r="P128" s="12"/>
    </row>
    <row r="129" spans="1:16" s="50" customFormat="1">
      <c r="A129" s="463">
        <v>1</v>
      </c>
      <c r="B129" s="18" t="s">
        <v>62</v>
      </c>
      <c r="C129" s="18" t="s">
        <v>365</v>
      </c>
      <c r="D129" s="2"/>
      <c r="E129" s="20"/>
      <c r="F129" s="112"/>
      <c r="G129" s="258"/>
      <c r="H129" s="2"/>
      <c r="I129" s="20"/>
      <c r="J129" s="14"/>
      <c r="K129" s="12"/>
      <c r="L129" s="12"/>
      <c r="M129" s="12"/>
      <c r="N129" s="12"/>
      <c r="O129" s="12"/>
      <c r="P129" s="12"/>
    </row>
    <row r="130" spans="1:16" s="50" customFormat="1">
      <c r="A130" s="42" t="s">
        <v>5</v>
      </c>
      <c r="B130" s="6" t="s">
        <v>66</v>
      </c>
      <c r="C130" s="18" t="s">
        <v>365</v>
      </c>
      <c r="D130" s="77">
        <v>3</v>
      </c>
      <c r="E130" s="158">
        <v>4.8611111111111112E-3</v>
      </c>
      <c r="F130" s="77"/>
      <c r="G130" s="77"/>
      <c r="H130" s="77"/>
      <c r="I130" s="158"/>
      <c r="J130" s="14"/>
      <c r="K130" s="12"/>
      <c r="L130" s="12"/>
      <c r="M130" s="20">
        <f t="shared" ref="M130:M131" si="15">I130+G130+E130</f>
        <v>4.8611111111111112E-3</v>
      </c>
      <c r="N130" s="12"/>
      <c r="O130" s="12"/>
      <c r="P130" s="12"/>
    </row>
    <row r="131" spans="1:16" s="50" customFormat="1">
      <c r="A131" s="42" t="s">
        <v>6</v>
      </c>
      <c r="B131" s="6" t="s">
        <v>61</v>
      </c>
      <c r="C131" s="18" t="s">
        <v>365</v>
      </c>
      <c r="D131" s="77"/>
      <c r="E131" s="77"/>
      <c r="F131" s="77"/>
      <c r="G131" s="158"/>
      <c r="H131" s="77"/>
      <c r="I131" s="77"/>
      <c r="J131" s="14"/>
      <c r="K131" s="12"/>
      <c r="L131" s="12"/>
      <c r="M131" s="20">
        <f t="shared" si="15"/>
        <v>0</v>
      </c>
      <c r="N131" s="12"/>
      <c r="O131" s="12"/>
      <c r="P131" s="12"/>
    </row>
    <row r="132" spans="1:16" s="50" customFormat="1">
      <c r="A132" s="42"/>
      <c r="B132" s="6"/>
      <c r="C132" s="6"/>
      <c r="D132" s="2"/>
      <c r="E132" s="20"/>
      <c r="F132" s="112"/>
      <c r="G132" s="258"/>
      <c r="H132" s="2"/>
      <c r="I132" s="20"/>
      <c r="J132" s="14"/>
      <c r="K132" s="12"/>
      <c r="L132" s="12"/>
      <c r="M132" s="12"/>
      <c r="N132" s="12"/>
      <c r="O132" s="12"/>
      <c r="P132" s="12"/>
    </row>
    <row r="133" spans="1:16" s="50" customFormat="1">
      <c r="A133" s="463">
        <v>2</v>
      </c>
      <c r="B133" s="6" t="s">
        <v>3</v>
      </c>
      <c r="C133" s="6" t="s">
        <v>366</v>
      </c>
      <c r="D133" s="2"/>
      <c r="E133" s="20"/>
      <c r="F133" s="112"/>
      <c r="G133" s="258"/>
      <c r="H133" s="2"/>
      <c r="I133" s="20"/>
      <c r="J133" s="14"/>
      <c r="K133" s="12"/>
      <c r="L133" s="12"/>
      <c r="M133" s="12"/>
      <c r="N133" s="12"/>
      <c r="O133" s="12"/>
      <c r="P133" s="12"/>
    </row>
    <row r="134" spans="1:16" s="50" customFormat="1">
      <c r="A134" s="463"/>
      <c r="B134" s="6"/>
      <c r="C134" s="6"/>
      <c r="D134" s="2"/>
      <c r="E134" s="20"/>
      <c r="F134" s="112"/>
      <c r="G134" s="258"/>
      <c r="H134" s="2"/>
      <c r="I134" s="20"/>
      <c r="J134" s="14"/>
      <c r="K134" s="12"/>
      <c r="L134" s="12"/>
      <c r="M134" s="12"/>
      <c r="N134" s="12"/>
      <c r="O134" s="12"/>
      <c r="P134" s="12"/>
    </row>
    <row r="135" spans="1:16" s="50" customFormat="1">
      <c r="A135" s="463">
        <v>3</v>
      </c>
      <c r="B135" s="6" t="s">
        <v>11</v>
      </c>
      <c r="C135" s="6" t="s">
        <v>367</v>
      </c>
      <c r="D135" s="2"/>
      <c r="E135" s="20"/>
      <c r="F135" s="111"/>
      <c r="G135" s="163"/>
      <c r="H135" s="2"/>
      <c r="I135" s="20"/>
      <c r="J135" s="14"/>
      <c r="K135" s="12"/>
      <c r="L135" s="12"/>
      <c r="M135" s="12"/>
      <c r="N135" s="12"/>
      <c r="O135" s="20"/>
      <c r="P135" s="12"/>
    </row>
    <row r="136" spans="1:16" s="50" customFormat="1">
      <c r="A136" s="332" t="s">
        <v>600</v>
      </c>
      <c r="B136" s="77" t="s">
        <v>601</v>
      </c>
      <c r="C136" s="6" t="s">
        <v>367</v>
      </c>
      <c r="D136" s="336">
        <v>39</v>
      </c>
      <c r="E136" s="158">
        <v>0.23750000000000002</v>
      </c>
      <c r="F136" s="336">
        <v>43</v>
      </c>
      <c r="G136" s="20">
        <v>0.1986111111111111</v>
      </c>
      <c r="H136" s="336">
        <v>87</v>
      </c>
      <c r="I136" s="20">
        <v>0.50694444444444442</v>
      </c>
      <c r="J136" s="14"/>
      <c r="K136" s="12"/>
      <c r="L136" s="12"/>
      <c r="M136" s="12"/>
      <c r="N136" s="12"/>
      <c r="O136" s="20">
        <f t="shared" ref="O136:O138" si="16">I136+G136+E136</f>
        <v>0.94305555555555554</v>
      </c>
      <c r="P136" s="12"/>
    </row>
    <row r="137" spans="1:16" s="50" customFormat="1">
      <c r="A137" s="332" t="s">
        <v>602</v>
      </c>
      <c r="B137" s="77" t="s">
        <v>603</v>
      </c>
      <c r="C137" s="6" t="s">
        <v>367</v>
      </c>
      <c r="D137" s="336">
        <v>6</v>
      </c>
      <c r="E137" s="158">
        <v>3.6805555555555557E-2</v>
      </c>
      <c r="F137" s="77"/>
      <c r="G137" s="77"/>
      <c r="H137" s="336">
        <v>2</v>
      </c>
      <c r="I137" s="20">
        <v>1.5277777777777777E-2</v>
      </c>
      <c r="J137" s="14"/>
      <c r="K137" s="12"/>
      <c r="L137" s="12"/>
      <c r="M137" s="12"/>
      <c r="N137" s="12"/>
      <c r="O137" s="20">
        <f t="shared" si="16"/>
        <v>5.2083333333333336E-2</v>
      </c>
      <c r="P137" s="12"/>
    </row>
    <row r="138" spans="1:16" s="50" customFormat="1">
      <c r="A138" s="42" t="s">
        <v>654</v>
      </c>
      <c r="B138" s="77" t="s">
        <v>659</v>
      </c>
      <c r="C138" s="6" t="s">
        <v>367</v>
      </c>
      <c r="D138" s="336">
        <v>1</v>
      </c>
      <c r="E138" s="158">
        <v>3.4722222222222224E-2</v>
      </c>
      <c r="F138" s="77"/>
      <c r="G138" s="77"/>
      <c r="H138" s="336">
        <v>1</v>
      </c>
      <c r="I138" s="20">
        <v>6.2499999999999995E-3</v>
      </c>
      <c r="J138" s="14"/>
      <c r="K138" s="12"/>
      <c r="L138" s="12"/>
      <c r="M138" s="12"/>
      <c r="N138" s="12"/>
      <c r="O138" s="20">
        <f t="shared" si="16"/>
        <v>4.0972222222222222E-2</v>
      </c>
      <c r="P138" s="12"/>
    </row>
    <row r="139" spans="1:16" s="50" customFormat="1">
      <c r="A139" s="463"/>
      <c r="B139" s="6"/>
      <c r="C139" s="6"/>
      <c r="D139" s="77"/>
      <c r="E139" s="77"/>
      <c r="F139" s="77"/>
      <c r="G139" s="425"/>
      <c r="H139" s="77"/>
      <c r="I139" s="77"/>
      <c r="J139" s="14"/>
      <c r="K139" s="12"/>
      <c r="L139" s="12"/>
      <c r="M139" s="12"/>
      <c r="N139" s="12"/>
      <c r="O139" s="23"/>
      <c r="P139" s="12"/>
    </row>
    <row r="140" spans="1:16" s="50" customFormat="1">
      <c r="A140" s="40"/>
      <c r="B140" s="38" t="s">
        <v>548</v>
      </c>
      <c r="C140" s="38"/>
      <c r="D140" s="2"/>
      <c r="E140" s="20"/>
      <c r="F140" s="112"/>
      <c r="G140" s="258"/>
      <c r="H140" s="2"/>
      <c r="I140" s="20"/>
      <c r="J140" s="14"/>
      <c r="K140" s="12"/>
      <c r="L140" s="12"/>
      <c r="M140" s="12"/>
      <c r="N140" s="12"/>
      <c r="O140" s="12"/>
      <c r="P140" s="12"/>
    </row>
    <row r="141" spans="1:16" s="50" customFormat="1">
      <c r="A141" s="463">
        <v>1</v>
      </c>
      <c r="B141" s="18" t="s">
        <v>62</v>
      </c>
      <c r="C141" s="18" t="s">
        <v>365</v>
      </c>
      <c r="D141" s="2"/>
      <c r="E141" s="20"/>
      <c r="F141" s="112"/>
      <c r="G141" s="258"/>
      <c r="H141" s="2"/>
      <c r="I141" s="20"/>
      <c r="J141" s="14"/>
      <c r="K141" s="12"/>
      <c r="L141" s="12"/>
      <c r="M141" s="12"/>
      <c r="N141" s="12"/>
      <c r="O141" s="12"/>
      <c r="P141" s="12"/>
    </row>
    <row r="142" spans="1:16" s="50" customFormat="1">
      <c r="A142" s="42" t="s">
        <v>5</v>
      </c>
      <c r="B142" s="6" t="s">
        <v>68</v>
      </c>
      <c r="C142" s="18" t="s">
        <v>365</v>
      </c>
      <c r="D142" s="336">
        <v>1</v>
      </c>
      <c r="E142" s="20">
        <v>3.6111111111111115E-2</v>
      </c>
      <c r="F142" s="336"/>
      <c r="G142" s="336"/>
      <c r="H142" s="336">
        <v>2</v>
      </c>
      <c r="I142" s="20">
        <v>0.52222222222222225</v>
      </c>
      <c r="J142" s="14"/>
      <c r="K142" s="12"/>
      <c r="L142" s="12"/>
      <c r="M142" s="20">
        <f t="shared" ref="M142:M143" si="17">I142+G142+E142</f>
        <v>0.55833333333333335</v>
      </c>
      <c r="N142" s="12"/>
      <c r="O142" s="12"/>
      <c r="P142" s="12"/>
    </row>
    <row r="143" spans="1:16" s="50" customFormat="1">
      <c r="A143" s="42" t="s">
        <v>6</v>
      </c>
      <c r="B143" s="6" t="s">
        <v>127</v>
      </c>
      <c r="C143" s="18" t="s">
        <v>365</v>
      </c>
      <c r="D143" s="336">
        <v>4</v>
      </c>
      <c r="E143" s="20">
        <v>1.7027777777777777</v>
      </c>
      <c r="F143" s="336"/>
      <c r="G143" s="20"/>
      <c r="H143" s="336"/>
      <c r="I143" s="20"/>
      <c r="J143" s="14"/>
      <c r="K143" s="12"/>
      <c r="L143" s="12"/>
      <c r="M143" s="20">
        <f t="shared" si="17"/>
        <v>1.7027777777777777</v>
      </c>
      <c r="N143" s="12"/>
      <c r="O143" s="12"/>
      <c r="P143" s="12"/>
    </row>
    <row r="144" spans="1:16" s="50" customFormat="1">
      <c r="A144" s="42"/>
      <c r="B144" s="6"/>
      <c r="C144" s="6"/>
      <c r="D144" s="2"/>
      <c r="E144" s="20"/>
      <c r="F144" s="112"/>
      <c r="G144" s="258"/>
      <c r="H144" s="2"/>
      <c r="I144" s="20"/>
      <c r="J144" s="14"/>
      <c r="K144" s="12"/>
      <c r="L144" s="12"/>
      <c r="M144" s="12"/>
      <c r="N144" s="12"/>
      <c r="O144" s="12"/>
      <c r="P144" s="12"/>
    </row>
    <row r="145" spans="1:16" s="50" customFormat="1">
      <c r="A145" s="463">
        <v>2</v>
      </c>
      <c r="B145" s="6" t="s">
        <v>3</v>
      </c>
      <c r="C145" s="6" t="s">
        <v>366</v>
      </c>
      <c r="D145" s="2"/>
      <c r="E145" s="20"/>
      <c r="F145" s="112"/>
      <c r="G145" s="258"/>
      <c r="H145" s="2"/>
      <c r="I145" s="20"/>
      <c r="J145" s="14"/>
      <c r="K145" s="12"/>
      <c r="L145" s="12"/>
      <c r="M145" s="12"/>
      <c r="N145" s="12"/>
      <c r="O145" s="12"/>
      <c r="P145" s="12"/>
    </row>
    <row r="146" spans="1:16" s="50" customFormat="1">
      <c r="A146" s="463"/>
      <c r="B146" s="6"/>
      <c r="C146" s="6"/>
      <c r="D146" s="2"/>
      <c r="E146" s="20"/>
      <c r="F146" s="112"/>
      <c r="G146" s="258"/>
      <c r="H146" s="2"/>
      <c r="I146" s="20"/>
      <c r="J146" s="14"/>
      <c r="K146" s="12"/>
      <c r="L146" s="12"/>
      <c r="M146" s="12"/>
      <c r="N146" s="12"/>
      <c r="O146" s="12"/>
      <c r="P146" s="12"/>
    </row>
    <row r="147" spans="1:16" s="50" customFormat="1">
      <c r="A147" s="463">
        <v>3</v>
      </c>
      <c r="B147" s="6" t="s">
        <v>11</v>
      </c>
      <c r="C147" s="6" t="s">
        <v>367</v>
      </c>
      <c r="D147" s="12"/>
      <c r="E147" s="12"/>
      <c r="H147" s="12"/>
      <c r="I147" s="12"/>
      <c r="J147" s="14"/>
      <c r="K147" s="12"/>
      <c r="L147" s="12"/>
      <c r="M147" s="12"/>
      <c r="N147" s="12"/>
      <c r="O147" s="20"/>
      <c r="P147" s="12"/>
    </row>
    <row r="148" spans="1:16" s="50" customFormat="1">
      <c r="A148" s="332" t="s">
        <v>600</v>
      </c>
      <c r="B148" s="77" t="s">
        <v>603</v>
      </c>
      <c r="C148" s="6" t="s">
        <v>367</v>
      </c>
      <c r="D148" s="336">
        <v>73</v>
      </c>
      <c r="E148" s="20">
        <v>0.87430555555555556</v>
      </c>
      <c r="F148" s="336">
        <v>75</v>
      </c>
      <c r="G148" s="20">
        <v>0.45902777777777781</v>
      </c>
      <c r="H148" s="336">
        <v>120</v>
      </c>
      <c r="I148" s="20">
        <v>1.3847222222222222</v>
      </c>
      <c r="J148" s="14"/>
      <c r="K148" s="12"/>
      <c r="L148" s="12"/>
      <c r="M148" s="12"/>
      <c r="N148" s="12"/>
      <c r="O148" s="20">
        <f t="shared" ref="O148" si="18">I148+G148+E148</f>
        <v>2.7180555555555554</v>
      </c>
      <c r="P148" s="12"/>
    </row>
    <row r="149" spans="1:16" s="50" customFormat="1">
      <c r="A149" s="37"/>
      <c r="B149" s="39"/>
      <c r="C149" s="39"/>
      <c r="D149" s="2"/>
      <c r="E149" s="20"/>
      <c r="F149" s="112"/>
      <c r="G149" s="258"/>
      <c r="H149" s="2"/>
      <c r="I149" s="20"/>
      <c r="J149" s="14"/>
      <c r="K149" s="12"/>
      <c r="L149" s="12"/>
      <c r="M149" s="12"/>
      <c r="N149" s="12"/>
      <c r="O149" s="12"/>
      <c r="P149" s="12"/>
    </row>
    <row r="150" spans="1:16">
      <c r="B150" s="1" t="s">
        <v>565</v>
      </c>
      <c r="C150" s="1"/>
      <c r="E150" s="162"/>
      <c r="F150" s="199"/>
      <c r="G150" s="162"/>
      <c r="I150" s="162"/>
      <c r="L150" s="162"/>
      <c r="M150" s="162"/>
      <c r="N150" s="162"/>
      <c r="O150" s="162"/>
    </row>
    <row r="151" spans="1:16">
      <c r="A151" s="463">
        <v>1</v>
      </c>
      <c r="B151" s="18" t="s">
        <v>62</v>
      </c>
      <c r="C151" s="18" t="s">
        <v>365</v>
      </c>
      <c r="E151" s="162"/>
      <c r="F151" s="24"/>
      <c r="G151" s="162"/>
      <c r="I151" s="162"/>
      <c r="L151" s="162"/>
      <c r="M151" s="162"/>
      <c r="N151" s="162"/>
      <c r="O151" s="162"/>
    </row>
    <row r="152" spans="1:16">
      <c r="A152" s="42" t="s">
        <v>5</v>
      </c>
      <c r="B152" s="6" t="s">
        <v>109</v>
      </c>
      <c r="C152" s="18" t="s">
        <v>365</v>
      </c>
      <c r="D152" s="336">
        <v>2</v>
      </c>
      <c r="E152" s="162">
        <v>0.20833333333333334</v>
      </c>
      <c r="F152" s="336">
        <v>2</v>
      </c>
      <c r="G152" s="20">
        <v>0.11805555555555557</v>
      </c>
      <c r="H152" s="336">
        <v>2</v>
      </c>
      <c r="I152" s="20">
        <v>4.3750000000000004E-2</v>
      </c>
      <c r="L152" s="162"/>
      <c r="M152" s="162">
        <f>I152+G152+E152</f>
        <v>0.37013888888888891</v>
      </c>
      <c r="N152" s="162"/>
      <c r="O152" s="162"/>
    </row>
    <row r="153" spans="1:16">
      <c r="A153" s="42" t="s">
        <v>6</v>
      </c>
      <c r="B153" s="6" t="s">
        <v>239</v>
      </c>
      <c r="C153" s="18" t="s">
        <v>365</v>
      </c>
      <c r="D153" s="336">
        <v>1</v>
      </c>
      <c r="E153" s="162">
        <v>7.2222222222222229E-2</v>
      </c>
      <c r="F153" s="336">
        <v>1</v>
      </c>
      <c r="G153" s="20">
        <v>1.0416666666666666E-2</v>
      </c>
      <c r="H153" s="336">
        <v>3</v>
      </c>
      <c r="I153" s="20">
        <v>4.4444444444444446E-2</v>
      </c>
      <c r="L153" s="162"/>
      <c r="M153" s="162">
        <f>I153+G153+E153</f>
        <v>0.12708333333333333</v>
      </c>
      <c r="N153" s="162"/>
      <c r="O153" s="162"/>
    </row>
    <row r="154" spans="1:16">
      <c r="A154" s="42" t="s">
        <v>7</v>
      </c>
      <c r="B154" s="6" t="s">
        <v>721</v>
      </c>
      <c r="C154" s="18" t="s">
        <v>365</v>
      </c>
      <c r="E154" s="162"/>
      <c r="F154" s="336">
        <v>4</v>
      </c>
      <c r="G154" s="20">
        <v>0.17013888888888887</v>
      </c>
      <c r="H154" s="336">
        <v>2</v>
      </c>
      <c r="I154" s="20">
        <v>0.19791666666666666</v>
      </c>
      <c r="L154" s="162"/>
      <c r="M154" s="162">
        <f>I154+G154+E154</f>
        <v>0.36805555555555552</v>
      </c>
      <c r="N154" s="162"/>
      <c r="O154" s="162"/>
    </row>
    <row r="155" spans="1:16">
      <c r="A155" s="477"/>
      <c r="E155" s="162"/>
      <c r="F155" s="336"/>
      <c r="H155" s="336"/>
      <c r="L155" s="162"/>
      <c r="M155" s="162"/>
      <c r="N155" s="162"/>
      <c r="O155" s="162"/>
    </row>
    <row r="156" spans="1:16">
      <c r="A156" s="463">
        <v>2</v>
      </c>
      <c r="B156" s="6" t="s">
        <v>3</v>
      </c>
      <c r="C156" s="6" t="s">
        <v>366</v>
      </c>
      <c r="E156" s="162"/>
      <c r="F156" s="336"/>
      <c r="H156" s="336"/>
      <c r="L156" s="162"/>
      <c r="M156" s="162"/>
      <c r="N156" s="162"/>
      <c r="O156" s="162"/>
    </row>
    <row r="157" spans="1:16">
      <c r="E157" s="162"/>
      <c r="F157" s="336"/>
      <c r="H157" s="336"/>
      <c r="L157" s="162"/>
      <c r="M157" s="162"/>
      <c r="N157" s="162"/>
      <c r="O157" s="162"/>
    </row>
    <row r="158" spans="1:16">
      <c r="A158" s="463">
        <v>3</v>
      </c>
      <c r="B158" s="6" t="s">
        <v>4</v>
      </c>
      <c r="C158" s="6" t="s">
        <v>367</v>
      </c>
      <c r="D158" s="336">
        <v>36</v>
      </c>
      <c r="E158" s="162">
        <v>0.99652777777777779</v>
      </c>
      <c r="F158" s="336">
        <v>22</v>
      </c>
      <c r="G158" s="20">
        <v>0.47500000000000003</v>
      </c>
      <c r="H158" s="336">
        <v>27</v>
      </c>
      <c r="I158" s="20">
        <v>0.81666666666666676</v>
      </c>
      <c r="L158" s="162"/>
      <c r="M158" s="162"/>
      <c r="N158" s="162"/>
      <c r="O158" s="162">
        <f>E158+G158+I158</f>
        <v>2.2881944444444446</v>
      </c>
    </row>
    <row r="159" spans="1:16">
      <c r="A159" s="42"/>
      <c r="B159" s="6" t="s">
        <v>566</v>
      </c>
      <c r="D159" s="12"/>
      <c r="E159" s="162"/>
      <c r="F159" s="12"/>
      <c r="G159" s="162"/>
      <c r="H159" s="12"/>
      <c r="I159" s="162"/>
      <c r="L159" s="162"/>
      <c r="M159" s="162"/>
      <c r="N159" s="162"/>
      <c r="O159" s="162"/>
    </row>
    <row r="160" spans="1:16">
      <c r="A160" s="42"/>
      <c r="B160" s="6" t="s">
        <v>567</v>
      </c>
      <c r="D160" s="336"/>
      <c r="E160" s="162"/>
      <c r="F160" s="336"/>
      <c r="G160" s="162"/>
      <c r="H160" s="336"/>
      <c r="I160" s="162"/>
      <c r="L160" s="162"/>
      <c r="M160" s="162"/>
      <c r="N160" s="162"/>
      <c r="O160" s="162"/>
    </row>
    <row r="161" spans="1:16" s="50" customFormat="1">
      <c r="A161" s="42"/>
      <c r="B161" s="6"/>
      <c r="C161" s="6"/>
      <c r="D161" s="336"/>
      <c r="E161" s="162"/>
      <c r="F161" s="336"/>
      <c r="G161" s="467"/>
      <c r="H161" s="336"/>
      <c r="I161" s="162"/>
      <c r="J161" s="14"/>
      <c r="K161" s="2"/>
      <c r="L161" s="162"/>
      <c r="M161" s="162"/>
      <c r="N161" s="162"/>
      <c r="O161" s="162"/>
      <c r="P161" s="12"/>
    </row>
    <row r="162" spans="1:16" s="50" customFormat="1">
      <c r="A162" s="40"/>
      <c r="B162" s="38" t="s">
        <v>658</v>
      </c>
      <c r="C162" s="38"/>
      <c r="D162" s="2"/>
      <c r="E162" s="20"/>
      <c r="F162" s="112"/>
      <c r="G162" s="258"/>
      <c r="H162" s="2"/>
      <c r="I162" s="20"/>
      <c r="J162" s="14"/>
      <c r="K162" s="12"/>
      <c r="L162" s="12"/>
      <c r="M162" s="12"/>
      <c r="N162" s="12"/>
      <c r="O162" s="12"/>
      <c r="P162" s="12"/>
    </row>
    <row r="163" spans="1:16" s="50" customFormat="1">
      <c r="A163" s="463">
        <v>1</v>
      </c>
      <c r="B163" s="18" t="s">
        <v>62</v>
      </c>
      <c r="C163" s="18" t="s">
        <v>365</v>
      </c>
      <c r="D163" s="2"/>
      <c r="E163" s="20"/>
      <c r="F163" s="112"/>
      <c r="G163" s="258"/>
      <c r="H163" s="2"/>
      <c r="I163" s="20"/>
      <c r="J163" s="14"/>
      <c r="K163" s="12"/>
      <c r="L163" s="12"/>
      <c r="M163" s="12"/>
      <c r="N163" s="12"/>
      <c r="O163" s="12"/>
      <c r="P163" s="12"/>
    </row>
    <row r="164" spans="1:16" s="50" customFormat="1">
      <c r="A164" s="42" t="s">
        <v>5</v>
      </c>
      <c r="B164" s="6" t="s">
        <v>66</v>
      </c>
      <c r="C164" s="18" t="s">
        <v>365</v>
      </c>
      <c r="D164" s="77"/>
      <c r="E164" s="158"/>
      <c r="F164" s="77"/>
      <c r="G164" s="77"/>
      <c r="H164" s="77"/>
      <c r="I164" s="158"/>
      <c r="J164" s="14"/>
      <c r="K164" s="12"/>
      <c r="L164" s="12"/>
      <c r="M164" s="20">
        <f t="shared" ref="M164:M165" si="19">I164+G164+E164</f>
        <v>0</v>
      </c>
      <c r="N164" s="12"/>
      <c r="O164" s="12"/>
      <c r="P164" s="12"/>
    </row>
    <row r="165" spans="1:16" s="50" customFormat="1">
      <c r="A165" s="42" t="s">
        <v>6</v>
      </c>
      <c r="B165" s="6" t="s">
        <v>61</v>
      </c>
      <c r="C165" s="18" t="s">
        <v>365</v>
      </c>
      <c r="D165" s="77"/>
      <c r="E165" s="77"/>
      <c r="F165" s="77"/>
      <c r="G165" s="158"/>
      <c r="H165" s="77"/>
      <c r="I165" s="77"/>
      <c r="J165" s="14"/>
      <c r="K165" s="12"/>
      <c r="L165" s="12"/>
      <c r="M165" s="20">
        <f t="shared" si="19"/>
        <v>0</v>
      </c>
      <c r="N165" s="12"/>
      <c r="O165" s="12"/>
      <c r="P165" s="12"/>
    </row>
    <row r="166" spans="1:16" s="50" customFormat="1">
      <c r="A166" s="42"/>
      <c r="B166" s="6"/>
      <c r="C166" s="6"/>
      <c r="D166" s="2"/>
      <c r="E166" s="20"/>
      <c r="F166" s="112"/>
      <c r="G166" s="258"/>
      <c r="H166" s="2"/>
      <c r="I166" s="20"/>
      <c r="J166" s="14"/>
      <c r="K166" s="12"/>
      <c r="L166" s="12"/>
      <c r="M166" s="12"/>
      <c r="N166" s="12"/>
      <c r="O166" s="12"/>
      <c r="P166" s="12"/>
    </row>
    <row r="167" spans="1:16" s="50" customFormat="1">
      <c r="A167" s="463">
        <v>2</v>
      </c>
      <c r="B167" s="6" t="s">
        <v>3</v>
      </c>
      <c r="C167" s="6" t="s">
        <v>366</v>
      </c>
      <c r="D167" s="2"/>
      <c r="E167" s="20"/>
      <c r="F167" s="112"/>
      <c r="G167" s="258"/>
      <c r="H167" s="2"/>
      <c r="I167" s="20"/>
      <c r="J167" s="14"/>
      <c r="K167" s="12"/>
      <c r="L167" s="12"/>
      <c r="M167" s="12"/>
      <c r="N167" s="12"/>
      <c r="O167" s="12"/>
      <c r="P167" s="12"/>
    </row>
    <row r="168" spans="1:16" s="50" customFormat="1">
      <c r="A168" s="463"/>
      <c r="B168" s="6"/>
      <c r="C168" s="6"/>
      <c r="D168" s="2"/>
      <c r="E168" s="20"/>
      <c r="F168" s="112"/>
      <c r="G168" s="258"/>
      <c r="H168" s="2"/>
      <c r="I168" s="20"/>
      <c r="J168" s="14"/>
      <c r="K168" s="12"/>
      <c r="L168" s="12"/>
      <c r="M168" s="12"/>
      <c r="N168" s="12"/>
      <c r="O168" s="12"/>
      <c r="P168" s="12"/>
    </row>
    <row r="169" spans="1:16" s="50" customFormat="1">
      <c r="A169" s="463">
        <v>3</v>
      </c>
      <c r="B169" s="6" t="s">
        <v>11</v>
      </c>
      <c r="C169" s="6" t="s">
        <v>367</v>
      </c>
      <c r="D169" s="2"/>
      <c r="E169" s="20"/>
      <c r="F169" s="111"/>
      <c r="G169" s="163"/>
      <c r="H169" s="2"/>
      <c r="I169" s="20"/>
      <c r="J169" s="14"/>
      <c r="K169" s="12"/>
      <c r="L169" s="12"/>
      <c r="M169" s="12"/>
      <c r="N169" s="12"/>
      <c r="O169" s="20"/>
      <c r="P169" s="12"/>
    </row>
    <row r="170" spans="1:16" s="50" customFormat="1">
      <c r="A170" s="42" t="s">
        <v>600</v>
      </c>
      <c r="B170" s="77" t="s">
        <v>659</v>
      </c>
      <c r="C170" s="6" t="s">
        <v>367</v>
      </c>
      <c r="D170" s="336">
        <v>1</v>
      </c>
      <c r="E170" s="158">
        <v>3.4722222222222224E-2</v>
      </c>
      <c r="F170" s="77"/>
      <c r="G170" s="77"/>
      <c r="H170" s="336"/>
      <c r="I170" s="158"/>
      <c r="J170" s="14"/>
      <c r="K170" s="12"/>
      <c r="L170" s="12"/>
      <c r="M170" s="12"/>
      <c r="N170" s="12"/>
      <c r="O170" s="20">
        <f t="shared" ref="O170" si="20">I170+G170+E170</f>
        <v>3.4722222222222224E-2</v>
      </c>
      <c r="P170" s="12"/>
    </row>
    <row r="171" spans="1:16" s="50" customFormat="1">
      <c r="A171" s="463"/>
      <c r="B171" s="6"/>
      <c r="C171" s="6"/>
      <c r="D171" s="2"/>
      <c r="E171" s="20"/>
      <c r="F171" s="77"/>
      <c r="G171" s="425"/>
      <c r="H171" s="77"/>
      <c r="I171" s="77"/>
      <c r="J171" s="14"/>
      <c r="K171" s="12"/>
      <c r="L171" s="12"/>
      <c r="M171" s="12"/>
      <c r="N171" s="12"/>
      <c r="O171" s="23"/>
      <c r="P171" s="12"/>
    </row>
    <row r="172" spans="1:16" s="50" customFormat="1">
      <c r="A172" s="37"/>
      <c r="B172" s="39"/>
      <c r="C172" s="39"/>
      <c r="D172" s="2"/>
      <c r="E172" s="20"/>
      <c r="F172" s="120"/>
      <c r="G172" s="355"/>
      <c r="H172" s="2"/>
      <c r="I172" s="20"/>
      <c r="J172" s="14"/>
      <c r="K172" s="12"/>
      <c r="L172" s="12"/>
      <c r="M172" s="12"/>
      <c r="N172" s="12"/>
      <c r="O172" s="12"/>
      <c r="P172" s="12"/>
    </row>
    <row r="173" spans="1:16">
      <c r="A173" s="42"/>
      <c r="D173" s="336"/>
      <c r="E173" s="162"/>
      <c r="F173" s="336"/>
      <c r="G173" s="162"/>
      <c r="H173" s="336"/>
      <c r="I173" s="162"/>
      <c r="L173" s="162"/>
      <c r="M173" s="162"/>
      <c r="N173" s="162"/>
      <c r="O173" s="162"/>
    </row>
    <row r="174" spans="1:16">
      <c r="A174" s="42"/>
      <c r="B174" s="43"/>
      <c r="C174" s="43"/>
      <c r="D174" s="24"/>
      <c r="E174" s="157">
        <f>SUM(E7:E172)</f>
        <v>7.7826388888888882</v>
      </c>
      <c r="F174" s="157"/>
      <c r="G174" s="157">
        <f>SUM(G7:G172)</f>
        <v>11.068055555555555</v>
      </c>
      <c r="H174" s="157"/>
      <c r="I174" s="157">
        <f>SUM(I7:I172)</f>
        <v>60.322916666666671</v>
      </c>
      <c r="J174" s="20"/>
      <c r="K174" s="157">
        <f>SUM(K7:K172)</f>
        <v>0</v>
      </c>
      <c r="L174" s="157">
        <f>SUM(L7:L172)</f>
        <v>1.7868055555555555</v>
      </c>
      <c r="M174" s="157">
        <f>SUM(M7:M172)</f>
        <v>58.213194444444433</v>
      </c>
      <c r="N174" s="157">
        <f>SUM(N7:N172)</f>
        <v>0</v>
      </c>
      <c r="O174" s="157">
        <f>SUM(O7:O172)</f>
        <v>19.173611111111114</v>
      </c>
      <c r="P174" s="200">
        <f>K174+L174+M174+N174+O174</f>
        <v>79.1736111111111</v>
      </c>
    </row>
    <row r="175" spans="1:16">
      <c r="A175" s="42"/>
      <c r="B175" s="43"/>
      <c r="C175" s="43"/>
      <c r="D175" s="24"/>
      <c r="E175" s="149"/>
      <c r="F175" s="149"/>
      <c r="G175" s="162"/>
      <c r="H175" s="149"/>
      <c r="I175" s="162"/>
      <c r="J175" s="20"/>
      <c r="K175" s="20"/>
      <c r="L175" s="20"/>
      <c r="M175" s="23"/>
      <c r="N175" s="23"/>
      <c r="O175" s="23"/>
      <c r="P175" s="23"/>
    </row>
    <row r="176" spans="1:16">
      <c r="A176" s="42"/>
      <c r="B176" s="43"/>
      <c r="C176" s="43"/>
      <c r="D176" s="5"/>
      <c r="E176" s="21"/>
      <c r="F176" s="21"/>
      <c r="G176" s="162"/>
      <c r="H176" s="21"/>
      <c r="I176" s="162"/>
      <c r="J176" s="146" t="s">
        <v>103</v>
      </c>
      <c r="K176" s="146"/>
      <c r="L176" s="146"/>
      <c r="M176" s="146"/>
      <c r="N176" s="23"/>
      <c r="O176" s="146"/>
      <c r="P176" s="23"/>
    </row>
    <row r="177" spans="1:16">
      <c r="A177" s="42"/>
      <c r="B177" s="43"/>
      <c r="C177" s="43"/>
      <c r="D177" s="5"/>
      <c r="E177" s="21"/>
      <c r="F177" s="201">
        <f>E174+G174+I174</f>
        <v>79.173611111111114</v>
      </c>
      <c r="G177" s="162"/>
      <c r="H177" s="21"/>
      <c r="I177" s="162"/>
      <c r="J177" s="20"/>
      <c r="K177" s="146"/>
      <c r="L177" s="146"/>
      <c r="M177" s="200"/>
      <c r="N177" s="200"/>
      <c r="O177" s="200"/>
      <c r="P177" s="23"/>
    </row>
    <row r="178" spans="1:16">
      <c r="D178" s="5"/>
      <c r="E178" s="21"/>
      <c r="F178" s="201"/>
      <c r="G178" s="162"/>
      <c r="H178" s="5"/>
      <c r="I178" s="162"/>
    </row>
    <row r="179" spans="1:16">
      <c r="G179" s="162"/>
      <c r="I179" s="162"/>
    </row>
    <row r="180" spans="1:16">
      <c r="B180" s="8"/>
      <c r="C180" s="8"/>
      <c r="G180" s="162"/>
      <c r="I180" s="162"/>
    </row>
    <row r="181" spans="1:16">
      <c r="B181" s="8"/>
      <c r="C181" s="8"/>
      <c r="G181" s="162"/>
      <c r="I181" s="162"/>
    </row>
    <row r="182" spans="1:16">
      <c r="B182" s="8"/>
      <c r="C182" s="8"/>
      <c r="G182" s="162"/>
      <c r="I182" s="162"/>
    </row>
    <row r="183" spans="1:16">
      <c r="G183" s="162"/>
      <c r="I183" s="162"/>
    </row>
    <row r="184" spans="1:16">
      <c r="B184" s="457"/>
      <c r="C184" s="457"/>
      <c r="D184" s="458"/>
      <c r="E184" s="458"/>
      <c r="F184" s="459"/>
      <c r="G184" s="162"/>
      <c r="H184" s="458"/>
      <c r="I184" s="162"/>
    </row>
    <row r="185" spans="1:16">
      <c r="B185" s="457"/>
      <c r="C185" s="457"/>
      <c r="D185" s="43"/>
      <c r="E185" s="43"/>
      <c r="F185" s="460"/>
      <c r="G185" s="162"/>
      <c r="H185" s="460"/>
      <c r="I185" s="162"/>
    </row>
    <row r="186" spans="1:16">
      <c r="G186" s="162"/>
      <c r="I186" s="162"/>
    </row>
    <row r="187" spans="1:16">
      <c r="G187" s="162"/>
      <c r="I187" s="162"/>
    </row>
    <row r="188" spans="1:16">
      <c r="G188" s="162"/>
      <c r="I188" s="162"/>
    </row>
    <row r="189" spans="1:16">
      <c r="G189" s="162"/>
      <c r="I189" s="162"/>
    </row>
    <row r="190" spans="1:16">
      <c r="G190" s="162"/>
      <c r="I190" s="162"/>
    </row>
    <row r="191" spans="1:16" s="2" customFormat="1">
      <c r="A191" s="463"/>
      <c r="B191" s="6"/>
      <c r="C191" s="6"/>
      <c r="E191" s="20"/>
      <c r="G191" s="162"/>
      <c r="I191" s="162"/>
      <c r="M191" s="12"/>
      <c r="N191" s="12"/>
      <c r="O191" s="12"/>
      <c r="P191" s="12"/>
    </row>
    <row r="192" spans="1:16" s="2" customFormat="1">
      <c r="A192" s="463"/>
      <c r="B192" s="6"/>
      <c r="C192" s="6"/>
      <c r="E192" s="20"/>
      <c r="G192" s="162"/>
      <c r="I192" s="162"/>
      <c r="M192" s="12"/>
      <c r="N192" s="12"/>
      <c r="O192" s="12"/>
      <c r="P192" s="12"/>
    </row>
    <row r="193" spans="1:16" s="2" customFormat="1">
      <c r="A193" s="463"/>
      <c r="B193" s="6"/>
      <c r="C193" s="6"/>
      <c r="E193" s="20"/>
      <c r="G193" s="162"/>
      <c r="I193" s="162"/>
      <c r="M193" s="12"/>
      <c r="N193" s="12"/>
      <c r="O193" s="12"/>
      <c r="P193" s="12"/>
    </row>
    <row r="194" spans="1:16" s="2" customFormat="1">
      <c r="A194" s="463"/>
      <c r="B194" s="6"/>
      <c r="C194" s="6"/>
      <c r="E194" s="20"/>
      <c r="G194" s="162"/>
      <c r="I194" s="162"/>
      <c r="M194" s="12"/>
      <c r="N194" s="12"/>
      <c r="O194" s="12"/>
      <c r="P194" s="12"/>
    </row>
    <row r="195" spans="1:16" s="2" customFormat="1">
      <c r="A195" s="463"/>
      <c r="B195" s="6"/>
      <c r="C195" s="6"/>
      <c r="E195" s="20"/>
      <c r="G195" s="162"/>
      <c r="I195" s="162"/>
      <c r="M195" s="12"/>
      <c r="N195" s="12"/>
      <c r="O195" s="12"/>
      <c r="P195" s="12"/>
    </row>
    <row r="196" spans="1:16" s="2" customFormat="1">
      <c r="A196" s="463"/>
      <c r="B196" s="6"/>
      <c r="C196" s="6"/>
      <c r="E196" s="20"/>
      <c r="G196" s="162"/>
      <c r="I196" s="162"/>
      <c r="M196" s="12"/>
      <c r="N196" s="12"/>
      <c r="O196" s="12"/>
      <c r="P196" s="12"/>
    </row>
    <row r="197" spans="1:16" s="2" customFormat="1">
      <c r="A197" s="463"/>
      <c r="B197" s="6"/>
      <c r="C197" s="6"/>
      <c r="E197" s="20"/>
      <c r="G197" s="162"/>
      <c r="I197" s="162"/>
      <c r="M197" s="12"/>
      <c r="N197" s="12"/>
      <c r="O197" s="12"/>
      <c r="P197" s="12"/>
    </row>
    <row r="198" spans="1:16" s="2" customFormat="1">
      <c r="A198" s="463"/>
      <c r="B198" s="6"/>
      <c r="C198" s="6"/>
      <c r="E198" s="20"/>
      <c r="G198" s="162"/>
      <c r="I198" s="162"/>
      <c r="M198" s="12"/>
      <c r="N198" s="12"/>
      <c r="O198" s="12"/>
      <c r="P198" s="12"/>
    </row>
    <row r="199" spans="1:16" s="2" customFormat="1">
      <c r="A199" s="463"/>
      <c r="B199" s="6"/>
      <c r="C199" s="6"/>
      <c r="E199" s="20"/>
      <c r="G199" s="162"/>
      <c r="I199" s="162"/>
      <c r="M199" s="12"/>
      <c r="N199" s="12"/>
      <c r="O199" s="12"/>
      <c r="P199" s="12"/>
    </row>
    <row r="200" spans="1:16" s="2" customFormat="1">
      <c r="A200" s="463"/>
      <c r="B200" s="6"/>
      <c r="C200" s="6"/>
      <c r="E200" s="20"/>
      <c r="G200" s="162"/>
      <c r="I200" s="162"/>
      <c r="M200" s="12"/>
      <c r="N200" s="12"/>
      <c r="O200" s="12"/>
      <c r="P200" s="12"/>
    </row>
    <row r="201" spans="1:16" s="2" customFormat="1">
      <c r="A201" s="463"/>
      <c r="B201" s="6"/>
      <c r="C201" s="6"/>
      <c r="E201" s="20"/>
      <c r="G201" s="162"/>
      <c r="I201" s="162"/>
      <c r="M201" s="12"/>
      <c r="N201" s="12"/>
      <c r="O201" s="12"/>
      <c r="P201" s="12"/>
    </row>
    <row r="202" spans="1:16" s="2" customFormat="1">
      <c r="A202" s="463"/>
      <c r="B202" s="6"/>
      <c r="C202" s="6"/>
      <c r="E202" s="20"/>
      <c r="G202" s="162"/>
      <c r="I202" s="162"/>
      <c r="M202" s="12"/>
      <c r="N202" s="12"/>
      <c r="O202" s="12"/>
      <c r="P202" s="12"/>
    </row>
    <row r="203" spans="1:16" s="2" customFormat="1">
      <c r="A203" s="463"/>
      <c r="B203" s="6"/>
      <c r="C203" s="6"/>
      <c r="E203" s="20"/>
      <c r="G203" s="162"/>
      <c r="I203" s="162"/>
      <c r="M203" s="12"/>
      <c r="N203" s="12"/>
      <c r="O203" s="12"/>
      <c r="P203" s="12"/>
    </row>
    <row r="204" spans="1:16" s="2" customFormat="1">
      <c r="A204" s="463"/>
      <c r="B204" s="6"/>
      <c r="C204" s="6"/>
      <c r="E204" s="20"/>
      <c r="G204" s="162"/>
      <c r="I204" s="162"/>
      <c r="M204" s="12"/>
      <c r="N204" s="12"/>
      <c r="O204" s="12"/>
      <c r="P204" s="12"/>
    </row>
    <row r="205" spans="1:16" s="2" customFormat="1">
      <c r="A205" s="463"/>
      <c r="B205" s="6"/>
      <c r="C205" s="6"/>
      <c r="E205" s="20"/>
      <c r="G205" s="162"/>
      <c r="I205" s="162"/>
      <c r="M205" s="12"/>
      <c r="N205" s="12"/>
      <c r="O205" s="12"/>
      <c r="P205" s="12"/>
    </row>
    <row r="206" spans="1:16" s="2" customFormat="1">
      <c r="A206" s="463"/>
      <c r="B206" s="6"/>
      <c r="C206" s="6"/>
      <c r="E206" s="20"/>
      <c r="G206" s="162"/>
      <c r="I206" s="162"/>
      <c r="M206" s="12"/>
      <c r="N206" s="12"/>
      <c r="O206" s="12"/>
      <c r="P206" s="12"/>
    </row>
    <row r="207" spans="1:16" s="2" customFormat="1">
      <c r="A207" s="463"/>
      <c r="B207" s="6"/>
      <c r="C207" s="6"/>
      <c r="E207" s="20"/>
      <c r="G207" s="162"/>
      <c r="I207" s="162"/>
      <c r="M207" s="12"/>
      <c r="N207" s="12"/>
      <c r="O207" s="12"/>
      <c r="P207" s="12"/>
    </row>
    <row r="208" spans="1:16" s="2" customFormat="1">
      <c r="A208" s="463"/>
      <c r="B208" s="6"/>
      <c r="C208" s="6"/>
      <c r="E208" s="20"/>
      <c r="G208" s="162"/>
      <c r="I208" s="162"/>
      <c r="M208" s="12"/>
      <c r="N208" s="12"/>
      <c r="O208" s="12"/>
      <c r="P208" s="12"/>
    </row>
    <row r="209" spans="1:16" s="2" customFormat="1">
      <c r="A209" s="463"/>
      <c r="B209" s="6"/>
      <c r="C209" s="6"/>
      <c r="E209" s="20"/>
      <c r="G209" s="162"/>
      <c r="I209" s="162"/>
      <c r="M209" s="12"/>
      <c r="N209" s="12"/>
      <c r="O209" s="12"/>
      <c r="P209" s="12"/>
    </row>
    <row r="210" spans="1:16" s="2" customFormat="1">
      <c r="A210" s="463"/>
      <c r="B210" s="6"/>
      <c r="C210" s="6"/>
      <c r="E210" s="20"/>
      <c r="G210" s="162"/>
      <c r="I210" s="162"/>
      <c r="M210" s="12"/>
      <c r="N210" s="12"/>
      <c r="O210" s="12"/>
      <c r="P210" s="12"/>
    </row>
    <row r="211" spans="1:16" s="2" customFormat="1">
      <c r="A211" s="463"/>
      <c r="B211" s="6"/>
      <c r="C211" s="6"/>
      <c r="E211" s="20"/>
      <c r="G211" s="162"/>
      <c r="I211" s="162"/>
      <c r="M211" s="12"/>
      <c r="N211" s="12"/>
      <c r="O211" s="12"/>
      <c r="P211" s="12"/>
    </row>
    <row r="212" spans="1:16" s="2" customFormat="1">
      <c r="A212" s="463"/>
      <c r="B212" s="6"/>
      <c r="C212" s="6"/>
      <c r="E212" s="20"/>
      <c r="G212" s="162"/>
      <c r="I212" s="162"/>
      <c r="M212" s="12"/>
      <c r="N212" s="12"/>
      <c r="O212" s="12"/>
      <c r="P212" s="12"/>
    </row>
    <row r="213" spans="1:16" s="2" customFormat="1">
      <c r="A213" s="463"/>
      <c r="B213" s="6"/>
      <c r="C213" s="6"/>
      <c r="E213" s="20"/>
      <c r="G213" s="162"/>
      <c r="I213" s="162"/>
      <c r="M213" s="12"/>
      <c r="N213" s="12"/>
      <c r="O213" s="12"/>
      <c r="P213" s="12"/>
    </row>
    <row r="214" spans="1:16" s="2" customFormat="1">
      <c r="A214" s="463"/>
      <c r="B214" s="6"/>
      <c r="C214" s="6"/>
      <c r="E214" s="20"/>
      <c r="G214" s="162"/>
      <c r="I214" s="162"/>
      <c r="M214" s="12"/>
      <c r="N214" s="12"/>
      <c r="O214" s="12"/>
      <c r="P214" s="12"/>
    </row>
    <row r="215" spans="1:16" s="2" customFormat="1">
      <c r="A215" s="463"/>
      <c r="B215" s="6"/>
      <c r="C215" s="6"/>
      <c r="E215" s="20"/>
      <c r="G215" s="162"/>
      <c r="I215" s="162"/>
      <c r="M215" s="12"/>
      <c r="N215" s="12"/>
      <c r="O215" s="12"/>
      <c r="P215" s="12"/>
    </row>
    <row r="216" spans="1:16" s="2" customFormat="1">
      <c r="A216" s="463"/>
      <c r="B216" s="6"/>
      <c r="C216" s="6"/>
      <c r="E216" s="20"/>
      <c r="G216" s="162"/>
      <c r="I216" s="162"/>
      <c r="M216" s="12"/>
      <c r="N216" s="12"/>
      <c r="O216" s="12"/>
      <c r="P216" s="12"/>
    </row>
    <row r="217" spans="1:16" s="2" customFormat="1">
      <c r="A217" s="463"/>
      <c r="B217" s="6"/>
      <c r="C217" s="6"/>
      <c r="E217" s="20"/>
      <c r="G217" s="162"/>
      <c r="I217" s="162"/>
      <c r="M217" s="12"/>
      <c r="N217" s="12"/>
      <c r="O217" s="12"/>
      <c r="P217" s="12"/>
    </row>
    <row r="218" spans="1:16" s="2" customFormat="1">
      <c r="A218" s="463"/>
      <c r="B218" s="6"/>
      <c r="C218" s="6"/>
      <c r="E218" s="20"/>
      <c r="G218" s="162"/>
      <c r="I218" s="162"/>
      <c r="M218" s="12"/>
      <c r="N218" s="12"/>
      <c r="O218" s="12"/>
      <c r="P218" s="12"/>
    </row>
    <row r="219" spans="1:16" s="2" customFormat="1">
      <c r="A219" s="463"/>
      <c r="B219" s="6"/>
      <c r="C219" s="6"/>
      <c r="E219" s="20"/>
      <c r="G219" s="162"/>
      <c r="I219" s="162"/>
      <c r="M219" s="12"/>
      <c r="N219" s="12"/>
      <c r="O219" s="12"/>
      <c r="P219" s="12"/>
    </row>
    <row r="220" spans="1:16" s="2" customFormat="1">
      <c r="A220" s="463"/>
      <c r="B220" s="6"/>
      <c r="C220" s="6"/>
      <c r="E220" s="20"/>
      <c r="G220" s="162"/>
      <c r="I220" s="162"/>
      <c r="M220" s="12"/>
      <c r="N220" s="12"/>
      <c r="O220" s="12"/>
      <c r="P220" s="12"/>
    </row>
    <row r="221" spans="1:16" s="2" customFormat="1">
      <c r="A221" s="463"/>
      <c r="B221" s="6"/>
      <c r="C221" s="6"/>
      <c r="E221" s="20"/>
      <c r="G221" s="162"/>
      <c r="I221" s="162"/>
      <c r="M221" s="12"/>
      <c r="N221" s="12"/>
      <c r="O221" s="12"/>
      <c r="P221" s="12"/>
    </row>
    <row r="222" spans="1:16" s="2" customFormat="1">
      <c r="A222" s="463"/>
      <c r="B222" s="6"/>
      <c r="C222" s="6"/>
      <c r="E222" s="20"/>
      <c r="G222" s="162"/>
      <c r="I222" s="162"/>
      <c r="M222" s="12"/>
      <c r="N222" s="12"/>
      <c r="O222" s="12"/>
      <c r="P222" s="12"/>
    </row>
    <row r="223" spans="1:16" s="2" customFormat="1">
      <c r="A223" s="463"/>
      <c r="B223" s="6"/>
      <c r="C223" s="6"/>
      <c r="E223" s="20"/>
      <c r="G223" s="162"/>
      <c r="I223" s="162"/>
      <c r="M223" s="12"/>
      <c r="N223" s="12"/>
      <c r="O223" s="12"/>
      <c r="P223" s="12"/>
    </row>
    <row r="224" spans="1:16" s="2" customFormat="1">
      <c r="A224" s="463"/>
      <c r="B224" s="6"/>
      <c r="C224" s="6"/>
      <c r="E224" s="20"/>
      <c r="G224" s="162"/>
      <c r="I224" s="162"/>
      <c r="M224" s="12"/>
      <c r="N224" s="12"/>
      <c r="O224" s="12"/>
      <c r="P224" s="12"/>
    </row>
    <row r="225" spans="1:16" s="2" customFormat="1">
      <c r="A225" s="463"/>
      <c r="B225" s="6"/>
      <c r="C225" s="6"/>
      <c r="E225" s="20"/>
      <c r="G225" s="162"/>
      <c r="I225" s="162"/>
      <c r="M225" s="12"/>
      <c r="N225" s="12"/>
      <c r="O225" s="12"/>
      <c r="P225" s="12"/>
    </row>
    <row r="226" spans="1:16" s="2" customFormat="1">
      <c r="A226" s="463"/>
      <c r="B226" s="6"/>
      <c r="C226" s="6"/>
      <c r="E226" s="20"/>
      <c r="G226" s="162"/>
      <c r="I226" s="162"/>
      <c r="M226" s="12"/>
      <c r="N226" s="12"/>
      <c r="O226" s="12"/>
      <c r="P226" s="12"/>
    </row>
    <row r="227" spans="1:16" s="2" customFormat="1">
      <c r="A227" s="463"/>
      <c r="B227" s="6"/>
      <c r="C227" s="6"/>
      <c r="E227" s="20"/>
      <c r="G227" s="162"/>
      <c r="I227" s="162"/>
      <c r="M227" s="12"/>
      <c r="N227" s="12"/>
      <c r="O227" s="12"/>
      <c r="P227" s="12"/>
    </row>
    <row r="228" spans="1:16" s="2" customFormat="1">
      <c r="A228" s="463"/>
      <c r="B228" s="6"/>
      <c r="C228" s="6"/>
      <c r="E228" s="20"/>
      <c r="G228" s="162"/>
      <c r="I228" s="162"/>
      <c r="M228" s="12"/>
      <c r="N228" s="12"/>
      <c r="O228" s="12"/>
      <c r="P228" s="12"/>
    </row>
    <row r="229" spans="1:16" s="2" customFormat="1">
      <c r="A229" s="463"/>
      <c r="B229" s="6"/>
      <c r="C229" s="6"/>
      <c r="E229" s="20"/>
      <c r="G229" s="162"/>
      <c r="I229" s="162"/>
      <c r="M229" s="12"/>
      <c r="N229" s="12"/>
      <c r="O229" s="12"/>
      <c r="P229" s="12"/>
    </row>
    <row r="230" spans="1:16" s="2" customFormat="1">
      <c r="A230" s="463"/>
      <c r="B230" s="6"/>
      <c r="C230" s="6"/>
      <c r="E230" s="20"/>
      <c r="G230" s="162"/>
      <c r="I230" s="162"/>
      <c r="M230" s="12"/>
      <c r="N230" s="12"/>
      <c r="O230" s="12"/>
      <c r="P230" s="12"/>
    </row>
    <row r="231" spans="1:16" s="2" customFormat="1">
      <c r="A231" s="463"/>
      <c r="B231" s="6"/>
      <c r="C231" s="6"/>
      <c r="E231" s="20"/>
      <c r="G231" s="162"/>
      <c r="I231" s="162"/>
      <c r="M231" s="12"/>
      <c r="N231" s="12"/>
      <c r="O231" s="12"/>
      <c r="P231" s="12"/>
    </row>
    <row r="232" spans="1:16" s="2" customFormat="1">
      <c r="A232" s="463"/>
      <c r="B232" s="6"/>
      <c r="C232" s="6"/>
      <c r="E232" s="20"/>
      <c r="G232" s="162"/>
      <c r="I232" s="162"/>
      <c r="M232" s="12"/>
      <c r="N232" s="12"/>
      <c r="O232" s="12"/>
      <c r="P232" s="12"/>
    </row>
    <row r="233" spans="1:16" s="2" customFormat="1">
      <c r="A233" s="463"/>
      <c r="B233" s="6"/>
      <c r="C233" s="6"/>
      <c r="E233" s="20"/>
      <c r="G233" s="162"/>
      <c r="I233" s="162"/>
      <c r="M233" s="12"/>
      <c r="N233" s="12"/>
      <c r="O233" s="12"/>
      <c r="P233" s="12"/>
    </row>
    <row r="234" spans="1:16" s="2" customFormat="1">
      <c r="A234" s="463"/>
      <c r="B234" s="6"/>
      <c r="C234" s="6"/>
      <c r="E234" s="20"/>
      <c r="G234" s="162"/>
      <c r="I234" s="162"/>
      <c r="M234" s="12"/>
      <c r="N234" s="12"/>
      <c r="O234" s="12"/>
      <c r="P234" s="12"/>
    </row>
    <row r="235" spans="1:16" s="2" customFormat="1">
      <c r="A235" s="463"/>
      <c r="B235" s="6"/>
      <c r="C235" s="6"/>
      <c r="E235" s="20"/>
      <c r="G235" s="162"/>
      <c r="I235" s="162"/>
      <c r="M235" s="12"/>
      <c r="N235" s="12"/>
      <c r="O235" s="12"/>
      <c r="P235" s="12"/>
    </row>
    <row r="236" spans="1:16" s="2" customFormat="1">
      <c r="A236" s="463"/>
      <c r="B236" s="6"/>
      <c r="C236" s="6"/>
      <c r="E236" s="20"/>
      <c r="G236" s="162"/>
      <c r="I236" s="162"/>
      <c r="M236" s="12"/>
      <c r="N236" s="12"/>
      <c r="O236" s="12"/>
      <c r="P236" s="12"/>
    </row>
    <row r="237" spans="1:16" s="2" customFormat="1">
      <c r="A237" s="463"/>
      <c r="B237" s="6"/>
      <c r="C237" s="6"/>
      <c r="E237" s="20"/>
      <c r="G237" s="162"/>
      <c r="I237" s="162"/>
      <c r="M237" s="12"/>
      <c r="N237" s="12"/>
      <c r="O237" s="12"/>
      <c r="P237" s="12"/>
    </row>
    <row r="238" spans="1:16" s="2" customFormat="1">
      <c r="A238" s="463"/>
      <c r="B238" s="6"/>
      <c r="C238" s="6"/>
      <c r="E238" s="20"/>
      <c r="G238" s="162"/>
      <c r="I238" s="162"/>
      <c r="M238" s="12"/>
      <c r="N238" s="12"/>
      <c r="O238" s="12"/>
      <c r="P238" s="12"/>
    </row>
    <row r="239" spans="1:16" s="2" customFormat="1">
      <c r="A239" s="463"/>
      <c r="B239" s="6"/>
      <c r="C239" s="6"/>
      <c r="E239" s="20"/>
      <c r="G239" s="162"/>
      <c r="I239" s="162"/>
      <c r="M239" s="12"/>
      <c r="N239" s="12"/>
      <c r="O239" s="12"/>
      <c r="P239" s="12"/>
    </row>
    <row r="240" spans="1:16" s="2" customFormat="1">
      <c r="A240" s="463"/>
      <c r="B240" s="6"/>
      <c r="C240" s="6"/>
      <c r="E240" s="20"/>
      <c r="G240" s="162"/>
      <c r="I240" s="162"/>
      <c r="M240" s="12"/>
      <c r="N240" s="12"/>
      <c r="O240" s="12"/>
      <c r="P240" s="12"/>
    </row>
    <row r="241" spans="1:16" s="2" customFormat="1">
      <c r="A241" s="463"/>
      <c r="B241" s="6"/>
      <c r="C241" s="6"/>
      <c r="E241" s="20"/>
      <c r="G241" s="162"/>
      <c r="I241" s="162"/>
      <c r="M241" s="12"/>
      <c r="N241" s="12"/>
      <c r="O241" s="12"/>
      <c r="P241" s="12"/>
    </row>
    <row r="242" spans="1:16" s="2" customFormat="1">
      <c r="A242" s="463"/>
      <c r="B242" s="6"/>
      <c r="C242" s="6"/>
      <c r="E242" s="20"/>
      <c r="G242" s="162"/>
      <c r="I242" s="162"/>
      <c r="M242" s="12"/>
      <c r="N242" s="12"/>
      <c r="O242" s="12"/>
      <c r="P242" s="12"/>
    </row>
    <row r="243" spans="1:16" s="2" customFormat="1">
      <c r="A243" s="463"/>
      <c r="B243" s="6"/>
      <c r="C243" s="6"/>
      <c r="E243" s="20"/>
      <c r="G243" s="162"/>
      <c r="I243" s="162"/>
      <c r="M243" s="12"/>
      <c r="N243" s="12"/>
      <c r="O243" s="12"/>
      <c r="P243" s="12"/>
    </row>
    <row r="244" spans="1:16" s="2" customFormat="1">
      <c r="A244" s="463"/>
      <c r="B244" s="6"/>
      <c r="C244" s="6"/>
      <c r="E244" s="20"/>
      <c r="G244" s="162"/>
      <c r="I244" s="162"/>
      <c r="M244" s="12"/>
      <c r="N244" s="12"/>
      <c r="O244" s="12"/>
      <c r="P244" s="12"/>
    </row>
    <row r="245" spans="1:16" s="2" customFormat="1">
      <c r="A245" s="463"/>
      <c r="B245" s="6"/>
      <c r="C245" s="6"/>
      <c r="E245" s="20"/>
      <c r="G245" s="162"/>
      <c r="I245" s="162"/>
      <c r="M245" s="12"/>
      <c r="N245" s="12"/>
      <c r="O245" s="12"/>
      <c r="P245" s="12"/>
    </row>
    <row r="246" spans="1:16" s="2" customFormat="1">
      <c r="A246" s="463"/>
      <c r="B246" s="6"/>
      <c r="C246" s="6"/>
      <c r="E246" s="20"/>
      <c r="G246" s="162"/>
      <c r="I246" s="162"/>
      <c r="M246" s="12"/>
      <c r="N246" s="12"/>
      <c r="O246" s="12"/>
      <c r="P246" s="12"/>
    </row>
    <row r="247" spans="1:16" s="2" customFormat="1">
      <c r="A247" s="463"/>
      <c r="B247" s="6"/>
      <c r="C247" s="6"/>
      <c r="E247" s="20"/>
      <c r="G247" s="162"/>
      <c r="I247" s="162"/>
      <c r="M247" s="12"/>
      <c r="N247" s="12"/>
      <c r="O247" s="12"/>
      <c r="P247" s="12"/>
    </row>
    <row r="248" spans="1:16" s="2" customFormat="1">
      <c r="A248" s="463"/>
      <c r="B248" s="6"/>
      <c r="C248" s="6"/>
      <c r="E248" s="20"/>
      <c r="G248" s="162"/>
      <c r="I248" s="162"/>
      <c r="M248" s="12"/>
      <c r="N248" s="12"/>
      <c r="O248" s="12"/>
      <c r="P248" s="12"/>
    </row>
    <row r="249" spans="1:16" s="2" customFormat="1">
      <c r="A249" s="463"/>
      <c r="B249" s="6"/>
      <c r="C249" s="6"/>
      <c r="E249" s="20"/>
      <c r="G249" s="162"/>
      <c r="I249" s="162"/>
      <c r="M249" s="12"/>
      <c r="N249" s="12"/>
      <c r="O249" s="12"/>
      <c r="P249" s="12"/>
    </row>
    <row r="250" spans="1:16" s="2" customFormat="1">
      <c r="A250" s="463"/>
      <c r="B250" s="6"/>
      <c r="C250" s="6"/>
      <c r="E250" s="20"/>
      <c r="G250" s="162"/>
      <c r="I250" s="162"/>
      <c r="M250" s="12"/>
      <c r="N250" s="12"/>
      <c r="O250" s="12"/>
      <c r="P250" s="12"/>
    </row>
    <row r="251" spans="1:16" s="2" customFormat="1">
      <c r="A251" s="463"/>
      <c r="B251" s="6"/>
      <c r="C251" s="6"/>
      <c r="E251" s="20"/>
      <c r="G251" s="162"/>
      <c r="I251" s="162"/>
      <c r="M251" s="12"/>
      <c r="N251" s="12"/>
      <c r="O251" s="12"/>
      <c r="P251" s="12"/>
    </row>
    <row r="252" spans="1:16" s="2" customFormat="1">
      <c r="A252" s="463"/>
      <c r="B252" s="6"/>
      <c r="C252" s="6"/>
      <c r="E252" s="20"/>
      <c r="G252" s="162"/>
      <c r="I252" s="162"/>
      <c r="M252" s="12"/>
      <c r="N252" s="12"/>
      <c r="O252" s="12"/>
      <c r="P252" s="12"/>
    </row>
    <row r="253" spans="1:16" s="2" customFormat="1">
      <c r="A253" s="463"/>
      <c r="B253" s="6"/>
      <c r="C253" s="6"/>
      <c r="E253" s="20"/>
      <c r="G253" s="162"/>
      <c r="I253" s="162"/>
      <c r="M253" s="12"/>
      <c r="N253" s="12"/>
      <c r="O253" s="12"/>
      <c r="P253" s="12"/>
    </row>
    <row r="254" spans="1:16" s="2" customFormat="1">
      <c r="A254" s="463"/>
      <c r="B254" s="6"/>
      <c r="C254" s="6"/>
      <c r="E254" s="20"/>
      <c r="G254" s="162"/>
      <c r="I254" s="162"/>
      <c r="M254" s="12"/>
      <c r="N254" s="12"/>
      <c r="O254" s="12"/>
      <c r="P254" s="12"/>
    </row>
    <row r="255" spans="1:16" s="2" customFormat="1">
      <c r="A255" s="463"/>
      <c r="B255" s="6"/>
      <c r="C255" s="6"/>
      <c r="E255" s="20"/>
      <c r="G255" s="162"/>
      <c r="I255" s="162"/>
      <c r="M255" s="12"/>
      <c r="N255" s="12"/>
      <c r="O255" s="12"/>
      <c r="P255" s="12"/>
    </row>
    <row r="256" spans="1:16" s="2" customFormat="1">
      <c r="A256" s="463"/>
      <c r="B256" s="6"/>
      <c r="C256" s="6"/>
      <c r="E256" s="20"/>
      <c r="G256" s="162"/>
      <c r="I256" s="162"/>
      <c r="M256" s="12"/>
      <c r="N256" s="12"/>
      <c r="O256" s="12"/>
      <c r="P256" s="12"/>
    </row>
    <row r="257" spans="1:16" s="2" customFormat="1">
      <c r="A257" s="463"/>
      <c r="B257" s="6"/>
      <c r="C257" s="6"/>
      <c r="E257" s="20"/>
      <c r="G257" s="162"/>
      <c r="I257" s="162"/>
      <c r="M257" s="12"/>
      <c r="N257" s="12"/>
      <c r="O257" s="12"/>
      <c r="P257" s="12"/>
    </row>
    <row r="258" spans="1:16" s="2" customFormat="1">
      <c r="A258" s="463"/>
      <c r="B258" s="6"/>
      <c r="C258" s="6"/>
      <c r="E258" s="20"/>
      <c r="G258" s="162"/>
      <c r="I258" s="162"/>
      <c r="M258" s="12"/>
      <c r="N258" s="12"/>
      <c r="O258" s="12"/>
      <c r="P258" s="12"/>
    </row>
    <row r="259" spans="1:16" s="2" customFormat="1">
      <c r="A259" s="463"/>
      <c r="B259" s="6"/>
      <c r="C259" s="6"/>
      <c r="E259" s="20"/>
      <c r="G259" s="162"/>
      <c r="I259" s="162"/>
      <c r="M259" s="12"/>
      <c r="N259" s="12"/>
      <c r="O259" s="12"/>
      <c r="P259" s="12"/>
    </row>
    <row r="260" spans="1:16" s="2" customFormat="1">
      <c r="A260" s="463"/>
      <c r="B260" s="6"/>
      <c r="C260" s="6"/>
      <c r="E260" s="20"/>
      <c r="G260" s="162"/>
      <c r="I260" s="162"/>
      <c r="M260" s="12"/>
      <c r="N260" s="12"/>
      <c r="O260" s="12"/>
      <c r="P260" s="12"/>
    </row>
    <row r="261" spans="1:16" s="2" customFormat="1">
      <c r="A261" s="463"/>
      <c r="B261" s="6"/>
      <c r="C261" s="6"/>
      <c r="E261" s="20"/>
      <c r="G261" s="162"/>
      <c r="I261" s="162"/>
      <c r="M261" s="12"/>
      <c r="N261" s="12"/>
      <c r="O261" s="12"/>
      <c r="P261" s="12"/>
    </row>
    <row r="262" spans="1:16" s="2" customFormat="1">
      <c r="A262" s="463"/>
      <c r="B262" s="6"/>
      <c r="C262" s="6"/>
      <c r="E262" s="20"/>
      <c r="G262" s="162"/>
      <c r="I262" s="162"/>
      <c r="M262" s="12"/>
      <c r="N262" s="12"/>
      <c r="O262" s="12"/>
      <c r="P262" s="12"/>
    </row>
    <row r="263" spans="1:16" s="2" customFormat="1">
      <c r="A263" s="463"/>
      <c r="B263" s="6"/>
      <c r="C263" s="6"/>
      <c r="E263" s="20"/>
      <c r="G263" s="162"/>
      <c r="I263" s="162"/>
      <c r="M263" s="12"/>
      <c r="N263" s="12"/>
      <c r="O263" s="12"/>
      <c r="P263" s="12"/>
    </row>
    <row r="264" spans="1:16" s="2" customFormat="1">
      <c r="A264" s="463"/>
      <c r="B264" s="6"/>
      <c r="C264" s="6"/>
      <c r="E264" s="20"/>
      <c r="G264" s="162"/>
      <c r="I264" s="162"/>
      <c r="M264" s="12"/>
      <c r="N264" s="12"/>
      <c r="O264" s="12"/>
      <c r="P264" s="12"/>
    </row>
    <row r="265" spans="1:16" s="2" customFormat="1">
      <c r="A265" s="463"/>
      <c r="B265" s="6"/>
      <c r="C265" s="6"/>
      <c r="E265" s="20"/>
      <c r="G265" s="162"/>
      <c r="I265" s="162"/>
      <c r="M265" s="12"/>
      <c r="N265" s="12"/>
      <c r="O265" s="12"/>
      <c r="P265" s="12"/>
    </row>
    <row r="266" spans="1:16" s="2" customFormat="1">
      <c r="A266" s="463"/>
      <c r="B266" s="6"/>
      <c r="C266" s="6"/>
      <c r="E266" s="20"/>
      <c r="G266" s="162"/>
      <c r="I266" s="162"/>
      <c r="M266" s="12"/>
      <c r="N266" s="12"/>
      <c r="O266" s="12"/>
      <c r="P266" s="12"/>
    </row>
    <row r="267" spans="1:16" s="2" customFormat="1">
      <c r="A267" s="463"/>
      <c r="B267" s="6"/>
      <c r="C267" s="6"/>
      <c r="E267" s="20"/>
      <c r="G267" s="162"/>
      <c r="I267" s="162"/>
      <c r="M267" s="12"/>
      <c r="N267" s="12"/>
      <c r="O267" s="12"/>
      <c r="P267" s="12"/>
    </row>
    <row r="268" spans="1:16" s="2" customFormat="1">
      <c r="A268" s="463"/>
      <c r="B268" s="6"/>
      <c r="C268" s="6"/>
      <c r="E268" s="20"/>
      <c r="G268" s="162"/>
      <c r="I268" s="162"/>
      <c r="M268" s="12"/>
      <c r="N268" s="12"/>
      <c r="O268" s="12"/>
      <c r="P268" s="12"/>
    </row>
    <row r="269" spans="1:16" s="2" customFormat="1">
      <c r="A269" s="463"/>
      <c r="B269" s="6"/>
      <c r="C269" s="6"/>
      <c r="E269" s="20"/>
      <c r="G269" s="162"/>
      <c r="I269" s="162"/>
      <c r="M269" s="12"/>
      <c r="N269" s="12"/>
      <c r="O269" s="12"/>
      <c r="P269" s="12"/>
    </row>
    <row r="270" spans="1:16" s="2" customFormat="1">
      <c r="A270" s="463"/>
      <c r="B270" s="6"/>
      <c r="C270" s="6"/>
      <c r="E270" s="20"/>
      <c r="G270" s="162"/>
      <c r="I270" s="162"/>
      <c r="M270" s="12"/>
      <c r="N270" s="12"/>
      <c r="O270" s="12"/>
      <c r="P270" s="12"/>
    </row>
    <row r="271" spans="1:16" s="2" customFormat="1">
      <c r="A271" s="463"/>
      <c r="B271" s="6"/>
      <c r="C271" s="6"/>
      <c r="E271" s="20"/>
      <c r="G271" s="162"/>
      <c r="I271" s="162"/>
      <c r="M271" s="12"/>
      <c r="N271" s="12"/>
      <c r="O271" s="12"/>
      <c r="P271" s="12"/>
    </row>
    <row r="272" spans="1:16" s="2" customFormat="1">
      <c r="A272" s="463"/>
      <c r="B272" s="6"/>
      <c r="C272" s="6"/>
      <c r="E272" s="20"/>
      <c r="G272" s="162"/>
      <c r="I272" s="162"/>
      <c r="M272" s="12"/>
      <c r="N272" s="12"/>
      <c r="O272" s="12"/>
      <c r="P272" s="12"/>
    </row>
    <row r="273" spans="1:16" s="2" customFormat="1">
      <c r="A273" s="463"/>
      <c r="B273" s="6"/>
      <c r="C273" s="6"/>
      <c r="E273" s="20"/>
      <c r="G273" s="162"/>
      <c r="I273" s="162"/>
      <c r="M273" s="12"/>
      <c r="N273" s="12"/>
      <c r="O273" s="12"/>
      <c r="P273" s="12"/>
    </row>
    <row r="274" spans="1:16" s="2" customFormat="1">
      <c r="A274" s="463"/>
      <c r="B274" s="6"/>
      <c r="C274" s="6"/>
      <c r="E274" s="20"/>
      <c r="G274" s="162"/>
      <c r="I274" s="162"/>
      <c r="M274" s="12"/>
      <c r="N274" s="12"/>
      <c r="O274" s="12"/>
      <c r="P274" s="12"/>
    </row>
    <row r="275" spans="1:16" s="2" customFormat="1">
      <c r="A275" s="463"/>
      <c r="B275" s="6"/>
      <c r="C275" s="6"/>
      <c r="E275" s="20"/>
      <c r="G275" s="162"/>
      <c r="I275" s="162"/>
      <c r="M275" s="12"/>
      <c r="N275" s="12"/>
      <c r="O275" s="12"/>
      <c r="P275" s="12"/>
    </row>
    <row r="276" spans="1:16" s="2" customFormat="1">
      <c r="A276" s="463"/>
      <c r="B276" s="6"/>
      <c r="C276" s="6"/>
      <c r="E276" s="20"/>
      <c r="G276" s="162"/>
      <c r="I276" s="162"/>
      <c r="M276" s="12"/>
      <c r="N276" s="12"/>
      <c r="O276" s="12"/>
      <c r="P276" s="12"/>
    </row>
    <row r="277" spans="1:16" s="2" customFormat="1">
      <c r="A277" s="463"/>
      <c r="B277" s="6"/>
      <c r="C277" s="6"/>
      <c r="E277" s="20"/>
      <c r="G277" s="162"/>
      <c r="I277" s="162"/>
      <c r="M277" s="12"/>
      <c r="N277" s="12"/>
      <c r="O277" s="12"/>
      <c r="P277" s="12"/>
    </row>
    <row r="278" spans="1:16" s="2" customFormat="1">
      <c r="A278" s="463"/>
      <c r="B278" s="6"/>
      <c r="C278" s="6"/>
      <c r="E278" s="20"/>
      <c r="G278" s="162"/>
      <c r="I278" s="162"/>
      <c r="M278" s="12"/>
      <c r="N278" s="12"/>
      <c r="O278" s="12"/>
      <c r="P278" s="12"/>
    </row>
    <row r="279" spans="1:16" s="2" customFormat="1">
      <c r="A279" s="463"/>
      <c r="B279" s="6"/>
      <c r="C279" s="6"/>
      <c r="E279" s="20"/>
      <c r="G279" s="162"/>
      <c r="I279" s="162"/>
      <c r="M279" s="12"/>
      <c r="N279" s="12"/>
      <c r="O279" s="12"/>
      <c r="P279" s="12"/>
    </row>
    <row r="280" spans="1:16" s="2" customFormat="1">
      <c r="A280" s="463"/>
      <c r="B280" s="6"/>
      <c r="C280" s="6"/>
      <c r="E280" s="20"/>
      <c r="G280" s="162"/>
      <c r="I280" s="162"/>
      <c r="M280" s="12"/>
      <c r="N280" s="12"/>
      <c r="O280" s="12"/>
      <c r="P280" s="12"/>
    </row>
    <row r="281" spans="1:16" s="2" customFormat="1">
      <c r="A281" s="463"/>
      <c r="B281" s="6"/>
      <c r="C281" s="6"/>
      <c r="E281" s="20"/>
      <c r="G281" s="162"/>
      <c r="I281" s="162"/>
      <c r="M281" s="12"/>
      <c r="N281" s="12"/>
      <c r="O281" s="12"/>
      <c r="P281" s="12"/>
    </row>
    <row r="282" spans="1:16" s="2" customFormat="1">
      <c r="A282" s="463"/>
      <c r="B282" s="6"/>
      <c r="C282" s="6"/>
      <c r="E282" s="20"/>
      <c r="G282" s="162"/>
      <c r="I282" s="162"/>
      <c r="M282" s="12"/>
      <c r="N282" s="12"/>
      <c r="O282" s="12"/>
      <c r="P282" s="12"/>
    </row>
    <row r="283" spans="1:16" s="2" customFormat="1">
      <c r="A283" s="463"/>
      <c r="B283" s="6"/>
      <c r="C283" s="6"/>
      <c r="E283" s="20"/>
      <c r="G283" s="162"/>
      <c r="I283" s="162"/>
      <c r="M283" s="12"/>
      <c r="N283" s="12"/>
      <c r="O283" s="12"/>
      <c r="P283" s="12"/>
    </row>
    <row r="284" spans="1:16" s="2" customFormat="1">
      <c r="A284" s="463"/>
      <c r="B284" s="6"/>
      <c r="C284" s="6"/>
      <c r="E284" s="20"/>
      <c r="G284" s="162"/>
      <c r="I284" s="162"/>
      <c r="M284" s="12"/>
      <c r="N284" s="12"/>
      <c r="O284" s="12"/>
      <c r="P284" s="12"/>
    </row>
    <row r="285" spans="1:16" s="2" customFormat="1">
      <c r="A285" s="463"/>
      <c r="B285" s="6"/>
      <c r="C285" s="6"/>
      <c r="E285" s="20"/>
      <c r="G285" s="162"/>
      <c r="I285" s="162"/>
      <c r="M285" s="12"/>
      <c r="N285" s="12"/>
      <c r="O285" s="12"/>
      <c r="P285" s="12"/>
    </row>
    <row r="286" spans="1:16" s="2" customFormat="1">
      <c r="A286" s="463"/>
      <c r="B286" s="6"/>
      <c r="C286" s="6"/>
      <c r="E286" s="20"/>
      <c r="G286" s="162"/>
      <c r="I286" s="162"/>
      <c r="M286" s="12"/>
      <c r="N286" s="12"/>
      <c r="O286" s="12"/>
      <c r="P286" s="12"/>
    </row>
    <row r="287" spans="1:16" s="2" customFormat="1">
      <c r="A287" s="463"/>
      <c r="B287" s="6"/>
      <c r="C287" s="6"/>
      <c r="E287" s="20"/>
      <c r="G287" s="162"/>
      <c r="I287" s="162"/>
      <c r="M287" s="12"/>
      <c r="N287" s="12"/>
      <c r="O287" s="12"/>
      <c r="P287" s="12"/>
    </row>
    <row r="288" spans="1:16" s="2" customFormat="1">
      <c r="A288" s="463"/>
      <c r="B288" s="6"/>
      <c r="C288" s="6"/>
      <c r="E288" s="20"/>
      <c r="G288" s="162"/>
      <c r="I288" s="162"/>
      <c r="M288" s="12"/>
      <c r="N288" s="12"/>
      <c r="O288" s="12"/>
      <c r="P288" s="12"/>
    </row>
    <row r="289" spans="1:16" s="2" customFormat="1">
      <c r="A289" s="463"/>
      <c r="B289" s="6"/>
      <c r="C289" s="6"/>
      <c r="E289" s="20"/>
      <c r="G289" s="162"/>
      <c r="I289" s="162"/>
      <c r="M289" s="12"/>
      <c r="N289" s="12"/>
      <c r="O289" s="12"/>
      <c r="P289" s="12"/>
    </row>
    <row r="290" spans="1:16" s="2" customFormat="1">
      <c r="A290" s="463"/>
      <c r="B290" s="6"/>
      <c r="C290" s="6"/>
      <c r="E290" s="20"/>
      <c r="G290" s="162"/>
      <c r="I290" s="162"/>
      <c r="M290" s="12"/>
      <c r="N290" s="12"/>
      <c r="O290" s="12"/>
      <c r="P290" s="12"/>
    </row>
    <row r="291" spans="1:16" s="2" customFormat="1">
      <c r="A291" s="463"/>
      <c r="B291" s="6"/>
      <c r="C291" s="6"/>
      <c r="E291" s="20"/>
      <c r="G291" s="162"/>
      <c r="I291" s="162"/>
      <c r="M291" s="12"/>
      <c r="N291" s="12"/>
      <c r="O291" s="12"/>
      <c r="P291" s="1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70866141732283472" right="0.70866141732283472" top="0.35433070866141736" bottom="0.15748031496062992" header="0.31496062992125984" footer="0.31496062992125984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2"/>
  <sheetViews>
    <sheetView zoomScale="70" zoomScaleNormal="70" workbookViewId="0">
      <pane ySplit="3" topLeftCell="A323" activePane="bottomLeft" state="frozen"/>
      <selection pane="bottomLeft" activeCell="I268" sqref="I268:I269"/>
    </sheetView>
  </sheetViews>
  <sheetFormatPr defaultColWidth="9.140625" defaultRowHeight="12.75"/>
  <cols>
    <col min="1" max="1" width="6.42578125" style="451" customWidth="1"/>
    <col min="2" max="2" width="38.7109375" style="6" customWidth="1"/>
    <col min="3" max="3" width="9.140625" style="6" bestFit="1" customWidth="1"/>
    <col min="4" max="4" width="8.7109375" style="2" customWidth="1"/>
    <col min="5" max="5" width="15.7109375" style="20" customWidth="1"/>
    <col min="6" max="6" width="10.28515625" style="2" customWidth="1"/>
    <col min="7" max="7" width="15.7109375" style="20" customWidth="1"/>
    <col min="8" max="8" width="8.7109375" style="2" customWidth="1"/>
    <col min="9" max="9" width="15.7109375" style="20" customWidth="1"/>
    <col min="10" max="10" width="20.140625" style="2" customWidth="1"/>
    <col min="11" max="11" width="14" style="2" customWidth="1"/>
    <col min="12" max="12" width="13.140625" style="2" customWidth="1"/>
    <col min="13" max="13" width="10" style="12" customWidth="1"/>
    <col min="14" max="14" width="9.140625" style="12"/>
    <col min="15" max="15" width="12.7109375" style="12" customWidth="1"/>
    <col min="16" max="16" width="9.5703125" style="12" bestFit="1" customWidth="1"/>
    <col min="17" max="16384" width="9.140625" style="12"/>
  </cols>
  <sheetData>
    <row r="1" spans="1:15">
      <c r="A1" s="545" t="s">
        <v>63</v>
      </c>
      <c r="B1" s="545"/>
      <c r="C1" s="450"/>
      <c r="D1" s="546" t="s">
        <v>65</v>
      </c>
      <c r="E1" s="546"/>
      <c r="F1" s="546"/>
      <c r="G1" s="546"/>
      <c r="H1" s="546"/>
      <c r="I1" s="88" t="s">
        <v>64</v>
      </c>
      <c r="J1" s="89"/>
      <c r="K1" s="89"/>
      <c r="L1" s="89"/>
    </row>
    <row r="2" spans="1:15" s="451" customFormat="1" ht="38.25" customHeight="1">
      <c r="A2" s="547" t="s">
        <v>0</v>
      </c>
      <c r="B2" s="544" t="s">
        <v>359</v>
      </c>
      <c r="C2" s="449" t="s">
        <v>364</v>
      </c>
      <c r="D2" s="548" t="s">
        <v>691</v>
      </c>
      <c r="E2" s="548"/>
      <c r="F2" s="548" t="s">
        <v>692</v>
      </c>
      <c r="G2" s="548"/>
      <c r="H2" s="548" t="s">
        <v>693</v>
      </c>
      <c r="I2" s="548"/>
      <c r="J2" s="549" t="s">
        <v>101</v>
      </c>
      <c r="K2" s="549" t="s">
        <v>102</v>
      </c>
      <c r="L2" s="549" t="s">
        <v>107</v>
      </c>
      <c r="M2" s="547" t="s">
        <v>50</v>
      </c>
      <c r="N2" s="547" t="s">
        <v>3</v>
      </c>
      <c r="O2" s="544" t="s">
        <v>4</v>
      </c>
    </row>
    <row r="3" spans="1:15" ht="25.5">
      <c r="A3" s="547"/>
      <c r="B3" s="547"/>
      <c r="C3" s="451"/>
      <c r="D3" s="373" t="s">
        <v>1</v>
      </c>
      <c r="E3" s="19" t="s">
        <v>2</v>
      </c>
      <c r="F3" s="373" t="s">
        <v>1</v>
      </c>
      <c r="G3" s="19" t="s">
        <v>2</v>
      </c>
      <c r="H3" s="373" t="s">
        <v>1</v>
      </c>
      <c r="I3" s="19" t="s">
        <v>2</v>
      </c>
      <c r="J3" s="549"/>
      <c r="K3" s="549"/>
      <c r="L3" s="549"/>
      <c r="M3" s="547"/>
      <c r="N3" s="547"/>
      <c r="O3" s="544"/>
    </row>
    <row r="4" spans="1:15">
      <c r="B4" s="451"/>
      <c r="C4" s="451"/>
      <c r="D4" s="373"/>
      <c r="E4" s="19"/>
      <c r="F4" s="373"/>
      <c r="G4" s="19"/>
      <c r="H4" s="373"/>
      <c r="I4" s="19"/>
      <c r="J4" s="373"/>
      <c r="K4" s="373"/>
      <c r="L4" s="373"/>
    </row>
    <row r="5" spans="1:15">
      <c r="A5" s="463"/>
      <c r="B5" s="1" t="s">
        <v>400</v>
      </c>
      <c r="C5" s="1"/>
      <c r="E5" s="162"/>
      <c r="F5" s="199"/>
      <c r="G5" s="162"/>
      <c r="I5" s="162"/>
      <c r="L5" s="162"/>
      <c r="M5" s="162"/>
      <c r="N5" s="162"/>
      <c r="O5" s="162"/>
    </row>
    <row r="6" spans="1:15">
      <c r="A6" s="463">
        <v>1</v>
      </c>
      <c r="B6" s="18" t="s">
        <v>62</v>
      </c>
      <c r="C6" s="18" t="s">
        <v>365</v>
      </c>
      <c r="D6" s="288">
        <v>51</v>
      </c>
      <c r="E6" s="162">
        <v>2.3333333333333335</v>
      </c>
      <c r="F6" s="336">
        <v>7</v>
      </c>
      <c r="G6" s="162">
        <v>3.1902777777777778</v>
      </c>
      <c r="H6" s="336">
        <v>4</v>
      </c>
      <c r="I6" s="162">
        <v>0.11388888888888889</v>
      </c>
      <c r="L6" s="162"/>
      <c r="M6" s="162">
        <f>I6+G6+E6</f>
        <v>5.6375000000000002</v>
      </c>
      <c r="N6" s="162"/>
      <c r="O6" s="162"/>
    </row>
    <row r="7" spans="1:15">
      <c r="A7" s="42" t="s">
        <v>5</v>
      </c>
      <c r="B7" s="6" t="s">
        <v>238</v>
      </c>
      <c r="C7" s="18" t="s">
        <v>365</v>
      </c>
      <c r="D7" s="216"/>
      <c r="E7" s="162"/>
      <c r="F7" s="216"/>
      <c r="G7" s="162"/>
      <c r="H7" s="216"/>
      <c r="I7" s="162"/>
      <c r="L7" s="162"/>
      <c r="M7" s="162"/>
      <c r="N7" s="162"/>
      <c r="O7" s="162"/>
    </row>
    <row r="8" spans="1:15">
      <c r="A8" s="42" t="s">
        <v>6</v>
      </c>
      <c r="B8" s="6" t="s">
        <v>243</v>
      </c>
      <c r="C8" s="18" t="s">
        <v>365</v>
      </c>
      <c r="D8" s="216"/>
      <c r="E8" s="162"/>
      <c r="F8" s="216"/>
      <c r="G8" s="162"/>
      <c r="H8" s="216"/>
      <c r="I8" s="162"/>
      <c r="L8" s="162"/>
      <c r="M8" s="162"/>
      <c r="N8" s="162"/>
      <c r="O8" s="162"/>
    </row>
    <row r="9" spans="1:15">
      <c r="A9" s="463"/>
      <c r="E9" s="162"/>
      <c r="G9" s="162"/>
      <c r="I9" s="162"/>
      <c r="L9" s="162"/>
      <c r="M9" s="162"/>
      <c r="N9" s="162"/>
      <c r="O9" s="162"/>
    </row>
    <row r="10" spans="1:15">
      <c r="A10" s="463">
        <v>2</v>
      </c>
      <c r="B10" s="6" t="s">
        <v>3</v>
      </c>
      <c r="C10" s="6" t="s">
        <v>366</v>
      </c>
      <c r="E10" s="162"/>
      <c r="F10" s="24"/>
      <c r="G10" s="162"/>
      <c r="I10" s="162"/>
      <c r="L10" s="162"/>
      <c r="M10" s="162"/>
      <c r="N10" s="162"/>
      <c r="O10" s="162"/>
    </row>
    <row r="11" spans="1:15">
      <c r="A11" s="463"/>
      <c r="E11" s="162"/>
      <c r="F11" s="24"/>
      <c r="G11" s="162"/>
      <c r="I11" s="162"/>
      <c r="L11" s="162"/>
      <c r="M11" s="162"/>
      <c r="N11" s="162"/>
      <c r="O11" s="162"/>
    </row>
    <row r="12" spans="1:15">
      <c r="A12" s="463">
        <v>3</v>
      </c>
      <c r="B12" s="6" t="s">
        <v>4</v>
      </c>
      <c r="C12" s="6" t="s">
        <v>367</v>
      </c>
      <c r="E12" s="162"/>
      <c r="F12" s="24"/>
      <c r="G12" s="162"/>
      <c r="H12" s="336">
        <v>1</v>
      </c>
      <c r="I12" s="162">
        <v>0.5493055555555556</v>
      </c>
      <c r="L12" s="162"/>
      <c r="M12" s="162"/>
      <c r="N12" s="162"/>
      <c r="O12" s="162">
        <f>I12+G12+E12</f>
        <v>0.5493055555555556</v>
      </c>
    </row>
    <row r="13" spans="1:15">
      <c r="A13" s="42" t="s">
        <v>5</v>
      </c>
      <c r="B13" s="6" t="s">
        <v>401</v>
      </c>
      <c r="C13" s="6" t="s">
        <v>367</v>
      </c>
      <c r="D13" s="290"/>
      <c r="E13" s="162"/>
      <c r="F13" s="290"/>
      <c r="G13" s="162"/>
      <c r="H13" s="290"/>
      <c r="I13" s="162"/>
      <c r="L13" s="162"/>
      <c r="M13" s="162"/>
      <c r="N13" s="162"/>
      <c r="O13" s="162">
        <f>I13+G13+E13</f>
        <v>0</v>
      </c>
    </row>
    <row r="14" spans="1:15">
      <c r="A14" s="42" t="s">
        <v>6</v>
      </c>
      <c r="B14" s="6" t="s">
        <v>244</v>
      </c>
      <c r="C14" s="6" t="s">
        <v>367</v>
      </c>
      <c r="D14" s="290"/>
      <c r="E14" s="162"/>
      <c r="F14" s="290"/>
      <c r="G14" s="162"/>
      <c r="H14" s="290"/>
      <c r="I14" s="162"/>
      <c r="L14" s="162"/>
      <c r="M14" s="162"/>
      <c r="N14" s="162"/>
      <c r="O14" s="162">
        <f>I14+G14+E14</f>
        <v>0</v>
      </c>
    </row>
    <row r="15" spans="1:15">
      <c r="A15" s="42"/>
      <c r="D15" s="290"/>
      <c r="E15" s="162"/>
      <c r="F15" s="290"/>
      <c r="G15" s="162"/>
      <c r="H15" s="290"/>
      <c r="I15" s="162"/>
      <c r="L15" s="162"/>
      <c r="M15" s="162"/>
      <c r="N15" s="162"/>
      <c r="O15" s="162"/>
    </row>
    <row r="16" spans="1:15">
      <c r="A16" s="463"/>
      <c r="B16" s="11" t="s">
        <v>231</v>
      </c>
      <c r="C16" s="11"/>
      <c r="E16" s="162"/>
      <c r="G16" s="162"/>
      <c r="I16" s="162"/>
      <c r="L16" s="162"/>
      <c r="M16" s="162"/>
      <c r="N16" s="162"/>
      <c r="O16" s="162"/>
    </row>
    <row r="17" spans="1:15">
      <c r="A17" s="463">
        <v>1</v>
      </c>
      <c r="B17" s="18" t="s">
        <v>62</v>
      </c>
      <c r="C17" s="18" t="s">
        <v>365</v>
      </c>
      <c r="E17" s="162"/>
      <c r="G17" s="162"/>
      <c r="I17" s="162"/>
      <c r="L17" s="162"/>
      <c r="M17" s="162"/>
      <c r="N17" s="162"/>
      <c r="O17" s="162"/>
    </row>
    <row r="18" spans="1:15">
      <c r="A18" s="42" t="s">
        <v>5</v>
      </c>
      <c r="B18" s="6" t="s">
        <v>98</v>
      </c>
      <c r="C18" s="18" t="s">
        <v>365</v>
      </c>
      <c r="D18" s="336">
        <v>20</v>
      </c>
      <c r="E18" s="162">
        <v>3.3354166666666667</v>
      </c>
      <c r="F18" s="336">
        <v>6</v>
      </c>
      <c r="G18" s="162">
        <v>0.26458333333333334</v>
      </c>
      <c r="H18" s="336">
        <v>15</v>
      </c>
      <c r="I18" s="162">
        <v>0.13055555555555556</v>
      </c>
      <c r="L18" s="162"/>
      <c r="M18" s="162">
        <f>I18+G18+E18</f>
        <v>3.7305555555555556</v>
      </c>
      <c r="N18" s="162"/>
      <c r="O18" s="162"/>
    </row>
    <row r="19" spans="1:15">
      <c r="A19" s="42" t="s">
        <v>6</v>
      </c>
      <c r="B19" s="6" t="s">
        <v>99</v>
      </c>
      <c r="C19" s="18" t="s">
        <v>365</v>
      </c>
      <c r="D19" s="336">
        <v>1</v>
      </c>
      <c r="E19" s="162">
        <v>1.6666666666666666E-2</v>
      </c>
      <c r="F19" s="336">
        <v>10</v>
      </c>
      <c r="G19" s="162">
        <v>0.50972222222222219</v>
      </c>
      <c r="H19" s="336">
        <v>28</v>
      </c>
      <c r="I19" s="162">
        <v>0.85555555555555562</v>
      </c>
      <c r="L19" s="162"/>
      <c r="M19" s="162">
        <f t="shared" ref="M19:M20" si="0">I19+G19+E19</f>
        <v>1.3819444444444444</v>
      </c>
      <c r="N19" s="162"/>
      <c r="O19" s="162"/>
    </row>
    <row r="20" spans="1:15">
      <c r="A20" s="42" t="s">
        <v>7</v>
      </c>
      <c r="B20" s="6" t="s">
        <v>100</v>
      </c>
      <c r="C20" s="18" t="s">
        <v>365</v>
      </c>
      <c r="D20" s="336">
        <v>2</v>
      </c>
      <c r="E20" s="162">
        <v>1.8749999999999999E-2</v>
      </c>
      <c r="F20" s="336">
        <v>2</v>
      </c>
      <c r="G20" s="162">
        <v>1.7361111111111112E-2</v>
      </c>
      <c r="H20" s="336">
        <v>16</v>
      </c>
      <c r="I20" s="162">
        <v>0.69097222222222221</v>
      </c>
      <c r="L20" s="162"/>
      <c r="M20" s="162">
        <f t="shared" si="0"/>
        <v>0.72708333333333341</v>
      </c>
      <c r="N20" s="162"/>
      <c r="O20" s="162"/>
    </row>
    <row r="21" spans="1:15">
      <c r="A21" s="463"/>
      <c r="E21" s="162"/>
      <c r="F21" s="336"/>
      <c r="G21" s="162"/>
      <c r="H21" s="336"/>
      <c r="I21" s="162"/>
      <c r="L21" s="162"/>
      <c r="M21" s="162"/>
      <c r="N21" s="162"/>
      <c r="O21" s="162"/>
    </row>
    <row r="22" spans="1:15">
      <c r="A22" s="463">
        <v>2</v>
      </c>
      <c r="B22" s="6" t="s">
        <v>3</v>
      </c>
      <c r="C22" s="6" t="s">
        <v>366</v>
      </c>
      <c r="E22" s="162"/>
      <c r="F22" s="336"/>
      <c r="G22" s="162"/>
      <c r="H22" s="336"/>
      <c r="I22" s="162"/>
      <c r="L22" s="162"/>
      <c r="M22" s="162"/>
      <c r="N22" s="162"/>
      <c r="O22" s="162"/>
    </row>
    <row r="23" spans="1:15">
      <c r="A23" s="463"/>
      <c r="E23" s="162"/>
      <c r="F23" s="336"/>
      <c r="G23" s="162"/>
      <c r="H23" s="336"/>
      <c r="I23" s="162"/>
      <c r="L23" s="162"/>
      <c r="M23" s="162"/>
      <c r="N23" s="162"/>
      <c r="O23" s="162"/>
    </row>
    <row r="24" spans="1:15">
      <c r="A24" s="463">
        <v>3</v>
      </c>
      <c r="B24" s="6" t="s">
        <v>4</v>
      </c>
      <c r="C24" s="6" t="s">
        <v>367</v>
      </c>
      <c r="E24" s="162"/>
      <c r="F24" s="336"/>
      <c r="G24" s="162"/>
      <c r="H24" s="336"/>
      <c r="I24" s="162"/>
      <c r="L24" s="162"/>
      <c r="M24" s="162"/>
      <c r="N24" s="162"/>
      <c r="O24" s="162"/>
    </row>
    <row r="25" spans="1:15">
      <c r="A25" s="42" t="s">
        <v>5</v>
      </c>
      <c r="B25" s="6" t="s">
        <v>232</v>
      </c>
      <c r="C25" s="6" t="s">
        <v>367</v>
      </c>
      <c r="D25" s="336">
        <v>5</v>
      </c>
      <c r="E25" s="162">
        <v>3.125E-2</v>
      </c>
      <c r="F25" s="336"/>
      <c r="G25" s="162"/>
      <c r="H25" s="336"/>
      <c r="I25" s="162"/>
      <c r="L25" s="162"/>
      <c r="M25" s="162"/>
      <c r="N25" s="162"/>
      <c r="O25" s="162">
        <f>I25+G25+E25</f>
        <v>3.125E-2</v>
      </c>
    </row>
    <row r="26" spans="1:15">
      <c r="A26" s="42" t="s">
        <v>6</v>
      </c>
      <c r="B26" s="6" t="s">
        <v>244</v>
      </c>
      <c r="C26" s="6" t="s">
        <v>367</v>
      </c>
      <c r="D26" s="290"/>
      <c r="E26" s="162"/>
      <c r="F26" s="336"/>
      <c r="G26" s="162"/>
      <c r="H26" s="336"/>
      <c r="I26" s="162"/>
      <c r="L26" s="162"/>
      <c r="M26" s="162"/>
      <c r="N26" s="162"/>
      <c r="O26" s="162">
        <f>I26+G26+E26</f>
        <v>0</v>
      </c>
    </row>
    <row r="27" spans="1:15">
      <c r="A27" s="42" t="s">
        <v>6</v>
      </c>
      <c r="B27" s="6" t="s">
        <v>501</v>
      </c>
      <c r="C27" s="6" t="s">
        <v>367</v>
      </c>
      <c r="D27" s="288"/>
      <c r="E27" s="162"/>
      <c r="F27" s="336"/>
      <c r="G27" s="162"/>
      <c r="H27" s="336"/>
      <c r="I27" s="162"/>
      <c r="L27" s="162"/>
      <c r="M27" s="162"/>
      <c r="N27" s="162"/>
      <c r="O27" s="162">
        <f t="shared" ref="O27:O28" si="1">I27+G27+E27</f>
        <v>0</v>
      </c>
    </row>
    <row r="28" spans="1:15">
      <c r="A28" s="42" t="s">
        <v>8</v>
      </c>
      <c r="B28" s="6" t="s">
        <v>502</v>
      </c>
      <c r="C28" s="6" t="s">
        <v>367</v>
      </c>
      <c r="D28" s="288"/>
      <c r="E28" s="162"/>
      <c r="F28" s="336">
        <v>1</v>
      </c>
      <c r="G28" s="162">
        <v>0.7006944444444444</v>
      </c>
      <c r="H28" s="336"/>
      <c r="I28" s="162"/>
      <c r="L28" s="162"/>
      <c r="M28" s="162"/>
      <c r="N28" s="162"/>
      <c r="O28" s="162">
        <f t="shared" si="1"/>
        <v>0.7006944444444444</v>
      </c>
    </row>
    <row r="29" spans="1:15">
      <c r="A29" s="42"/>
      <c r="D29" s="288"/>
      <c r="E29" s="162"/>
      <c r="F29" s="288"/>
      <c r="G29" s="162"/>
      <c r="H29" s="288"/>
      <c r="I29" s="162"/>
      <c r="L29" s="162"/>
      <c r="M29" s="162"/>
      <c r="N29" s="162"/>
      <c r="O29" s="162"/>
    </row>
    <row r="30" spans="1:15">
      <c r="A30" s="477"/>
      <c r="B30" s="1" t="s">
        <v>722</v>
      </c>
      <c r="C30" s="1"/>
      <c r="E30" s="162"/>
      <c r="G30" s="162"/>
      <c r="I30" s="162"/>
      <c r="L30" s="162"/>
      <c r="M30" s="162"/>
      <c r="N30" s="162"/>
      <c r="O30" s="162"/>
    </row>
    <row r="31" spans="1:15" ht="18">
      <c r="A31" s="477">
        <v>1</v>
      </c>
      <c r="B31" s="6" t="s">
        <v>77</v>
      </c>
      <c r="C31" s="6" t="s">
        <v>104</v>
      </c>
      <c r="D31" s="404"/>
      <c r="E31" s="405"/>
      <c r="F31" s="336">
        <v>8</v>
      </c>
      <c r="G31" s="162">
        <v>0.16527777777777777</v>
      </c>
      <c r="H31" s="77">
        <v>14</v>
      </c>
      <c r="I31" s="162">
        <v>0.33888888888888885</v>
      </c>
      <c r="L31" s="162">
        <f>E31+G31+I31</f>
        <v>0.50416666666666665</v>
      </c>
      <c r="M31" s="162"/>
      <c r="N31" s="162"/>
      <c r="O31" s="162"/>
    </row>
    <row r="32" spans="1:15">
      <c r="A32" s="477">
        <v>1</v>
      </c>
      <c r="B32" s="6" t="s">
        <v>723</v>
      </c>
      <c r="C32" s="6" t="s">
        <v>104</v>
      </c>
      <c r="D32" s="294"/>
      <c r="E32" s="162"/>
      <c r="F32" s="294"/>
      <c r="G32" s="162"/>
      <c r="H32" s="294"/>
      <c r="I32" s="162"/>
      <c r="L32" s="162"/>
      <c r="M32" s="162"/>
      <c r="N32" s="162"/>
      <c r="O32" s="162"/>
    </row>
    <row r="33" spans="1:15">
      <c r="A33" s="42" t="s">
        <v>5</v>
      </c>
      <c r="B33" s="6" t="s">
        <v>686</v>
      </c>
      <c r="C33" s="6" t="s">
        <v>104</v>
      </c>
      <c r="D33" s="294"/>
      <c r="E33" s="162"/>
      <c r="F33" s="294"/>
      <c r="G33" s="162"/>
      <c r="H33" s="294"/>
      <c r="I33" s="162"/>
      <c r="L33" s="162"/>
      <c r="M33" s="162"/>
      <c r="N33" s="162"/>
      <c r="O33" s="162"/>
    </row>
    <row r="34" spans="1:15">
      <c r="A34" s="477"/>
      <c r="B34" s="1"/>
      <c r="C34" s="1"/>
      <c r="D34" s="294"/>
      <c r="E34" s="162"/>
      <c r="F34" s="294"/>
      <c r="G34" s="162"/>
      <c r="H34" s="294"/>
      <c r="I34" s="162"/>
      <c r="L34" s="162"/>
      <c r="M34" s="162"/>
      <c r="N34" s="162"/>
      <c r="O34" s="162"/>
    </row>
    <row r="35" spans="1:15">
      <c r="A35" s="477">
        <v>2</v>
      </c>
      <c r="B35" s="18" t="s">
        <v>62</v>
      </c>
      <c r="C35" s="18" t="s">
        <v>365</v>
      </c>
      <c r="D35" s="294"/>
      <c r="E35" s="162"/>
      <c r="F35" s="336">
        <v>3</v>
      </c>
      <c r="G35" s="162">
        <v>0.125</v>
      </c>
      <c r="H35" s="77">
        <v>2</v>
      </c>
      <c r="I35" s="162">
        <v>5.0694444444444452E-2</v>
      </c>
      <c r="L35" s="162"/>
      <c r="M35" s="162">
        <f>I35+G35+E35</f>
        <v>0.17569444444444446</v>
      </c>
      <c r="N35" s="162"/>
      <c r="O35" s="162"/>
    </row>
    <row r="36" spans="1:15">
      <c r="A36" s="42" t="s">
        <v>5</v>
      </c>
      <c r="B36" s="6" t="s">
        <v>137</v>
      </c>
      <c r="C36" s="18" t="s">
        <v>365</v>
      </c>
      <c r="D36" s="294"/>
      <c r="E36" s="162"/>
      <c r="F36" s="294"/>
      <c r="G36" s="162"/>
      <c r="H36" s="294"/>
      <c r="I36" s="162"/>
      <c r="L36" s="162"/>
      <c r="M36" s="162"/>
      <c r="N36" s="162"/>
      <c r="O36" s="162"/>
    </row>
    <row r="37" spans="1:15">
      <c r="A37" s="42"/>
      <c r="D37" s="294"/>
      <c r="E37" s="162"/>
      <c r="F37" s="295"/>
      <c r="G37" s="162"/>
      <c r="H37" s="294"/>
      <c r="I37" s="162"/>
      <c r="L37" s="162"/>
      <c r="M37" s="162"/>
      <c r="N37" s="162"/>
      <c r="O37" s="162"/>
    </row>
    <row r="38" spans="1:15">
      <c r="A38" s="477">
        <v>3</v>
      </c>
      <c r="B38" s="6" t="s">
        <v>3</v>
      </c>
      <c r="C38" s="6" t="s">
        <v>366</v>
      </c>
      <c r="D38" s="294"/>
      <c r="E38" s="162"/>
      <c r="F38" s="295"/>
      <c r="G38" s="162"/>
      <c r="H38" s="294"/>
      <c r="I38" s="162"/>
      <c r="L38" s="162"/>
      <c r="M38" s="162"/>
      <c r="N38" s="162"/>
      <c r="O38" s="162"/>
    </row>
    <row r="39" spans="1:15">
      <c r="A39" s="477"/>
      <c r="D39" s="294"/>
      <c r="E39" s="162"/>
      <c r="F39" s="295"/>
      <c r="G39" s="162"/>
      <c r="H39" s="294"/>
      <c r="I39" s="162"/>
      <c r="L39" s="162"/>
      <c r="M39" s="162"/>
      <c r="N39" s="162"/>
      <c r="O39" s="162"/>
    </row>
    <row r="40" spans="1:15">
      <c r="A40" s="477">
        <v>4</v>
      </c>
      <c r="B40" s="6" t="s">
        <v>4</v>
      </c>
      <c r="C40" s="6" t="s">
        <v>367</v>
      </c>
      <c r="D40" s="294"/>
      <c r="E40" s="162"/>
      <c r="F40" s="336">
        <v>17</v>
      </c>
      <c r="G40" s="162">
        <v>3.0604166666666668</v>
      </c>
      <c r="H40" s="77">
        <v>16</v>
      </c>
      <c r="I40" s="162">
        <v>2</v>
      </c>
      <c r="L40" s="162"/>
      <c r="M40" s="162"/>
      <c r="N40" s="162"/>
      <c r="O40" s="162">
        <f>I40+G40+E40</f>
        <v>5.0604166666666668</v>
      </c>
    </row>
    <row r="41" spans="1:15">
      <c r="A41" s="42" t="s">
        <v>5</v>
      </c>
      <c r="B41" s="6" t="s">
        <v>724</v>
      </c>
      <c r="C41" s="6" t="s">
        <v>367</v>
      </c>
      <c r="D41" s="294"/>
      <c r="E41" s="162"/>
      <c r="F41" s="294"/>
      <c r="G41" s="162"/>
      <c r="H41" s="294"/>
      <c r="I41" s="162"/>
      <c r="L41" s="162"/>
      <c r="M41" s="162"/>
      <c r="N41" s="162"/>
      <c r="O41" s="162"/>
    </row>
    <row r="42" spans="1:15">
      <c r="A42" s="42" t="s">
        <v>6</v>
      </c>
      <c r="B42" s="6" t="s">
        <v>725</v>
      </c>
      <c r="C42" s="6" t="s">
        <v>367</v>
      </c>
      <c r="D42" s="294"/>
      <c r="E42" s="162"/>
      <c r="F42" s="294"/>
      <c r="G42" s="162"/>
      <c r="H42" s="294"/>
      <c r="I42" s="162"/>
      <c r="K42" s="162"/>
      <c r="L42" s="162"/>
      <c r="M42" s="162"/>
      <c r="N42" s="162"/>
      <c r="O42" s="162"/>
    </row>
    <row r="43" spans="1:15">
      <c r="A43" s="42" t="s">
        <v>9</v>
      </c>
      <c r="B43" s="6" t="s">
        <v>726</v>
      </c>
      <c r="C43" s="6" t="s">
        <v>367</v>
      </c>
      <c r="D43" s="294"/>
      <c r="E43" s="162"/>
      <c r="F43" s="294"/>
      <c r="G43" s="162"/>
      <c r="H43" s="294"/>
      <c r="I43" s="162"/>
      <c r="L43" s="162"/>
      <c r="M43" s="162"/>
      <c r="N43" s="162"/>
      <c r="O43" s="162"/>
    </row>
    <row r="44" spans="1:15" ht="17.25" customHeight="1">
      <c r="A44" s="477"/>
      <c r="E44" s="162"/>
      <c r="F44" s="157"/>
      <c r="G44" s="162"/>
      <c r="I44" s="162"/>
      <c r="L44" s="162"/>
      <c r="M44" s="162"/>
      <c r="N44" s="162"/>
      <c r="O44" s="162"/>
    </row>
    <row r="45" spans="1:15">
      <c r="B45" s="11" t="s">
        <v>171</v>
      </c>
      <c r="C45" s="11"/>
      <c r="E45" s="162"/>
      <c r="G45" s="162"/>
      <c r="I45" s="162"/>
      <c r="L45" s="162"/>
      <c r="M45" s="162"/>
      <c r="N45" s="162"/>
      <c r="O45" s="162"/>
    </row>
    <row r="46" spans="1:15">
      <c r="A46" s="451">
        <v>1</v>
      </c>
      <c r="B46" s="18" t="s">
        <v>62</v>
      </c>
      <c r="C46" s="18" t="s">
        <v>365</v>
      </c>
      <c r="E46" s="162"/>
      <c r="G46" s="162"/>
      <c r="I46" s="162"/>
      <c r="L46" s="162"/>
      <c r="M46" s="162"/>
      <c r="N46" s="162"/>
      <c r="O46" s="162"/>
    </row>
    <row r="47" spans="1:15">
      <c r="A47" s="42" t="s">
        <v>5</v>
      </c>
      <c r="B47" s="6" t="s">
        <v>68</v>
      </c>
      <c r="C47" s="18" t="s">
        <v>365</v>
      </c>
      <c r="D47" s="336">
        <v>9</v>
      </c>
      <c r="E47" s="162">
        <v>0.11805555555555557</v>
      </c>
      <c r="F47" s="336">
        <v>1</v>
      </c>
      <c r="G47" s="162">
        <v>2.0833333333333333E-3</v>
      </c>
      <c r="H47" s="336">
        <v>9</v>
      </c>
      <c r="I47" s="162">
        <v>8.6805555555555566E-2</v>
      </c>
      <c r="L47" s="162"/>
      <c r="M47" s="162">
        <f>I47+G47+E47</f>
        <v>0.20694444444444449</v>
      </c>
      <c r="N47" s="162"/>
      <c r="O47" s="162"/>
    </row>
    <row r="48" spans="1:15">
      <c r="A48" s="42" t="s">
        <v>6</v>
      </c>
      <c r="B48" s="6" t="s">
        <v>67</v>
      </c>
      <c r="C48" s="18" t="s">
        <v>365</v>
      </c>
      <c r="D48" s="336">
        <v>10</v>
      </c>
      <c r="E48" s="162">
        <v>7.3611111111111113E-2</v>
      </c>
      <c r="F48" s="336"/>
      <c r="G48" s="162"/>
      <c r="H48" s="336"/>
      <c r="I48" s="162"/>
      <c r="L48" s="162"/>
      <c r="M48" s="162">
        <f t="shared" ref="M48:M51" si="2">I48+G48+E48</f>
        <v>7.3611111111111113E-2</v>
      </c>
      <c r="N48" s="162"/>
      <c r="O48" s="162"/>
    </row>
    <row r="49" spans="1:15">
      <c r="A49" s="42" t="s">
        <v>7</v>
      </c>
      <c r="B49" s="6" t="s">
        <v>69</v>
      </c>
      <c r="C49" s="18" t="s">
        <v>365</v>
      </c>
      <c r="D49" s="336">
        <v>9</v>
      </c>
      <c r="E49" s="162">
        <v>0.12222222222222223</v>
      </c>
      <c r="F49" s="336">
        <v>4</v>
      </c>
      <c r="G49" s="162">
        <v>7.9166666666666663E-2</v>
      </c>
      <c r="H49" s="336">
        <v>15</v>
      </c>
      <c r="I49" s="162">
        <v>0.26111111111111113</v>
      </c>
      <c r="L49" s="162"/>
      <c r="M49" s="162">
        <f t="shared" si="2"/>
        <v>0.46250000000000002</v>
      </c>
      <c r="N49" s="162"/>
      <c r="O49" s="162"/>
    </row>
    <row r="50" spans="1:15">
      <c r="A50" s="42" t="s">
        <v>8</v>
      </c>
      <c r="B50" s="6" t="s">
        <v>138</v>
      </c>
      <c r="C50" s="18" t="s">
        <v>365</v>
      </c>
      <c r="D50" s="336">
        <v>4</v>
      </c>
      <c r="E50" s="162">
        <v>5.4166666666666669E-2</v>
      </c>
      <c r="F50" s="336">
        <v>1</v>
      </c>
      <c r="G50" s="162">
        <v>5.5555555555555558E-3</v>
      </c>
      <c r="H50" s="336">
        <v>6</v>
      </c>
      <c r="I50" s="162">
        <v>0.12569444444444444</v>
      </c>
      <c r="L50" s="162"/>
      <c r="M50" s="162">
        <f t="shared" si="2"/>
        <v>0.18541666666666667</v>
      </c>
      <c r="N50" s="162"/>
      <c r="O50" s="162"/>
    </row>
    <row r="51" spans="1:15">
      <c r="A51" s="42"/>
      <c r="B51" s="6" t="s">
        <v>507</v>
      </c>
      <c r="C51" s="18" t="s">
        <v>365</v>
      </c>
      <c r="D51" s="336"/>
      <c r="E51" s="162"/>
      <c r="F51" s="336"/>
      <c r="G51" s="162"/>
      <c r="H51" s="336">
        <v>4</v>
      </c>
      <c r="I51" s="162">
        <v>8.6111111111111124E-2</v>
      </c>
      <c r="L51" s="162"/>
      <c r="M51" s="162">
        <f t="shared" si="2"/>
        <v>8.6111111111111124E-2</v>
      </c>
      <c r="N51" s="162"/>
      <c r="O51" s="162"/>
    </row>
    <row r="52" spans="1:15">
      <c r="A52" s="42"/>
      <c r="E52" s="162"/>
      <c r="F52" s="336"/>
      <c r="G52" s="162"/>
      <c r="I52" s="162"/>
      <c r="L52" s="162"/>
      <c r="M52" s="162"/>
      <c r="N52" s="162"/>
      <c r="O52" s="162"/>
    </row>
    <row r="53" spans="1:15">
      <c r="A53" s="451">
        <v>2</v>
      </c>
      <c r="B53" s="6" t="s">
        <v>3</v>
      </c>
      <c r="C53" s="6" t="s">
        <v>366</v>
      </c>
      <c r="E53" s="162"/>
      <c r="F53" s="5"/>
      <c r="G53" s="162"/>
      <c r="I53" s="162"/>
      <c r="L53" s="162"/>
      <c r="M53" s="162"/>
      <c r="N53" s="162"/>
      <c r="O53" s="162"/>
    </row>
    <row r="54" spans="1:15">
      <c r="E54" s="162"/>
      <c r="F54" s="5"/>
      <c r="G54" s="162"/>
      <c r="I54" s="162"/>
      <c r="L54" s="162"/>
      <c r="M54" s="162"/>
      <c r="N54" s="162"/>
      <c r="O54" s="162"/>
    </row>
    <row r="55" spans="1:15">
      <c r="A55" s="451">
        <v>3</v>
      </c>
      <c r="B55" s="6" t="s">
        <v>11</v>
      </c>
      <c r="C55" s="6" t="s">
        <v>367</v>
      </c>
      <c r="E55" s="162"/>
      <c r="F55" s="130"/>
      <c r="G55" s="162"/>
      <c r="I55" s="162"/>
      <c r="L55" s="162"/>
      <c r="M55" s="162"/>
      <c r="N55" s="162"/>
      <c r="O55" s="162"/>
    </row>
    <row r="56" spans="1:15">
      <c r="E56" s="162"/>
      <c r="G56" s="162"/>
      <c r="I56" s="162"/>
      <c r="L56" s="162"/>
      <c r="M56" s="162"/>
      <c r="N56" s="162"/>
      <c r="O56" s="162"/>
    </row>
    <row r="57" spans="1:15">
      <c r="A57" s="463"/>
      <c r="B57" s="1" t="s">
        <v>147</v>
      </c>
      <c r="C57" s="1"/>
    </row>
    <row r="58" spans="1:15">
      <c r="A58" s="463">
        <v>1</v>
      </c>
      <c r="B58" s="6" t="s">
        <v>77</v>
      </c>
      <c r="C58" s="6" t="s">
        <v>104</v>
      </c>
      <c r="E58" s="162"/>
      <c r="G58" s="162"/>
      <c r="I58" s="162"/>
      <c r="L58" s="162"/>
      <c r="M58" s="162"/>
      <c r="N58" s="162"/>
      <c r="O58" s="162"/>
    </row>
    <row r="59" spans="1:15">
      <c r="A59" s="42" t="s">
        <v>5</v>
      </c>
      <c r="B59" s="6" t="s">
        <v>146</v>
      </c>
      <c r="C59" s="6" t="s">
        <v>104</v>
      </c>
      <c r="D59" s="335"/>
      <c r="E59" s="162"/>
      <c r="F59" s="336">
        <v>2</v>
      </c>
      <c r="G59" s="162">
        <v>0.78888888888888886</v>
      </c>
      <c r="H59" s="336">
        <v>1</v>
      </c>
      <c r="I59" s="162">
        <v>3.6111111111111115E-2</v>
      </c>
      <c r="L59" s="162">
        <f>I59+G59+E59</f>
        <v>0.82499999999999996</v>
      </c>
      <c r="M59" s="162"/>
      <c r="N59" s="162"/>
      <c r="O59" s="162"/>
    </row>
    <row r="60" spans="1:15">
      <c r="A60" s="42" t="s">
        <v>6</v>
      </c>
      <c r="B60" s="6" t="s">
        <v>111</v>
      </c>
      <c r="C60" s="6" t="s">
        <v>104</v>
      </c>
      <c r="D60" s="335">
        <v>4</v>
      </c>
      <c r="E60" s="162">
        <v>5.5555555555555552E-2</v>
      </c>
      <c r="F60" s="336">
        <v>1</v>
      </c>
      <c r="G60" s="162">
        <v>0.14097222222222222</v>
      </c>
      <c r="H60" s="336">
        <v>1</v>
      </c>
      <c r="I60" s="162">
        <v>3.7499999999999999E-2</v>
      </c>
      <c r="L60" s="162">
        <f>I60+G60+E60</f>
        <v>0.23402777777777778</v>
      </c>
      <c r="M60" s="162"/>
      <c r="N60" s="162"/>
      <c r="O60" s="162"/>
    </row>
    <row r="61" spans="1:15">
      <c r="A61" s="42"/>
      <c r="E61" s="162"/>
      <c r="F61" s="159"/>
      <c r="G61" s="162"/>
      <c r="I61" s="162"/>
      <c r="L61" s="162"/>
      <c r="M61" s="162"/>
      <c r="N61" s="162"/>
      <c r="O61" s="162"/>
    </row>
    <row r="62" spans="1:15">
      <c r="A62" s="463">
        <v>2</v>
      </c>
      <c r="B62" s="18" t="s">
        <v>62</v>
      </c>
      <c r="C62" s="18" t="s">
        <v>365</v>
      </c>
      <c r="E62" s="162"/>
      <c r="G62" s="162"/>
      <c r="I62" s="162"/>
      <c r="L62" s="162"/>
      <c r="M62" s="162"/>
      <c r="N62" s="162"/>
      <c r="O62" s="162"/>
    </row>
    <row r="63" spans="1:15">
      <c r="A63" s="42" t="s">
        <v>5</v>
      </c>
      <c r="B63" s="6" t="s">
        <v>68</v>
      </c>
      <c r="C63" s="18" t="s">
        <v>365</v>
      </c>
      <c r="D63" s="335">
        <v>2</v>
      </c>
      <c r="E63" s="162">
        <v>3.8194444444444441E-2</v>
      </c>
      <c r="F63" s="336">
        <v>1</v>
      </c>
      <c r="G63" s="162">
        <v>1.3888888888888888E-2</v>
      </c>
      <c r="H63" s="336">
        <v>4</v>
      </c>
      <c r="I63" s="162">
        <v>4.2361111111111106E-2</v>
      </c>
      <c r="L63" s="162"/>
      <c r="M63" s="162">
        <f>I63+G63+E63</f>
        <v>9.4444444444444442E-2</v>
      </c>
      <c r="N63" s="162"/>
      <c r="O63" s="162"/>
    </row>
    <row r="64" spans="1:15">
      <c r="A64" s="42" t="s">
        <v>6</v>
      </c>
      <c r="B64" s="6" t="s">
        <v>67</v>
      </c>
      <c r="C64" s="18" t="s">
        <v>365</v>
      </c>
      <c r="D64" s="335">
        <v>5</v>
      </c>
      <c r="E64" s="162">
        <v>4.027777777777778E-2</v>
      </c>
      <c r="F64" s="336"/>
      <c r="G64" s="336"/>
      <c r="H64" s="336">
        <v>3</v>
      </c>
      <c r="I64" s="162">
        <v>4.0972222222222222E-2</v>
      </c>
      <c r="L64" s="162"/>
      <c r="M64" s="162">
        <f>I64+G64+E64</f>
        <v>8.1250000000000003E-2</v>
      </c>
      <c r="N64" s="162"/>
      <c r="O64" s="162"/>
    </row>
    <row r="65" spans="1:15">
      <c r="A65" s="42"/>
      <c r="E65" s="162"/>
      <c r="F65" s="5"/>
      <c r="G65" s="162"/>
      <c r="I65" s="162"/>
      <c r="L65" s="162"/>
      <c r="M65" s="162"/>
      <c r="N65" s="162"/>
      <c r="O65" s="162"/>
    </row>
    <row r="66" spans="1:15">
      <c r="A66" s="463">
        <v>3</v>
      </c>
      <c r="B66" s="6" t="s">
        <v>3</v>
      </c>
      <c r="C66" s="6" t="s">
        <v>366</v>
      </c>
      <c r="E66" s="162"/>
      <c r="F66" s="5"/>
      <c r="G66" s="162"/>
      <c r="I66" s="162"/>
      <c r="L66" s="162"/>
      <c r="M66" s="162"/>
      <c r="N66" s="162"/>
      <c r="O66" s="162"/>
    </row>
    <row r="67" spans="1:15">
      <c r="A67" s="463"/>
      <c r="E67" s="162"/>
      <c r="F67" s="5"/>
      <c r="G67" s="162"/>
      <c r="I67" s="162"/>
      <c r="L67" s="162"/>
      <c r="M67" s="162"/>
      <c r="N67" s="162"/>
      <c r="O67" s="162"/>
    </row>
    <row r="68" spans="1:15">
      <c r="A68" s="463">
        <v>4</v>
      </c>
      <c r="B68" s="6" t="s">
        <v>4</v>
      </c>
      <c r="C68" s="6" t="s">
        <v>367</v>
      </c>
      <c r="E68" s="162"/>
      <c r="G68" s="162"/>
      <c r="I68" s="162"/>
      <c r="L68" s="162"/>
      <c r="M68" s="162"/>
      <c r="N68" s="162"/>
      <c r="O68" s="162"/>
    </row>
    <row r="69" spans="1:15">
      <c r="A69" s="42" t="s">
        <v>5</v>
      </c>
      <c r="B69" s="6" t="s">
        <v>162</v>
      </c>
      <c r="C69" s="6" t="s">
        <v>367</v>
      </c>
      <c r="D69" s="335">
        <v>7</v>
      </c>
      <c r="E69" s="162">
        <v>0.28680555555555554</v>
      </c>
      <c r="F69" s="336"/>
      <c r="G69" s="336"/>
      <c r="H69" s="336">
        <v>3</v>
      </c>
      <c r="I69" s="162">
        <v>0.20902777777777778</v>
      </c>
      <c r="K69" s="20"/>
      <c r="L69" s="162"/>
      <c r="M69" s="162"/>
      <c r="N69" s="162"/>
      <c r="O69" s="162">
        <f>I69+G69+E69</f>
        <v>0.49583333333333335</v>
      </c>
    </row>
    <row r="70" spans="1:15">
      <c r="A70" s="42" t="s">
        <v>6</v>
      </c>
      <c r="B70" s="6" t="s">
        <v>150</v>
      </c>
      <c r="C70" s="6" t="s">
        <v>367</v>
      </c>
      <c r="D70" s="335">
        <v>3</v>
      </c>
      <c r="E70" s="162">
        <v>0.13194444444444445</v>
      </c>
      <c r="F70" s="336">
        <v>2</v>
      </c>
      <c r="G70" s="162">
        <v>0.22777777777777777</v>
      </c>
      <c r="H70" s="336">
        <v>7</v>
      </c>
      <c r="I70" s="162">
        <v>0.54097222222222219</v>
      </c>
      <c r="K70" s="20"/>
      <c r="L70" s="162"/>
      <c r="M70" s="162"/>
      <c r="N70" s="162"/>
      <c r="O70" s="162">
        <f t="shared" ref="O70:O98" si="3">I70+G70+E70</f>
        <v>0.90069444444444435</v>
      </c>
    </row>
    <row r="71" spans="1:15">
      <c r="A71" s="42" t="s">
        <v>7</v>
      </c>
      <c r="B71" s="6" t="s">
        <v>151</v>
      </c>
      <c r="C71" s="6" t="s">
        <v>367</v>
      </c>
      <c r="D71" s="335">
        <v>6</v>
      </c>
      <c r="E71" s="162">
        <v>0.59027777777777779</v>
      </c>
      <c r="F71" s="336"/>
      <c r="G71" s="162"/>
      <c r="H71" s="336">
        <v>7</v>
      </c>
      <c r="I71" s="162">
        <v>1.0666666666666667</v>
      </c>
      <c r="K71" s="20"/>
      <c r="L71" s="162"/>
      <c r="M71" s="162"/>
      <c r="N71" s="162"/>
      <c r="O71" s="162">
        <f t="shared" si="3"/>
        <v>1.6569444444444446</v>
      </c>
    </row>
    <row r="72" spans="1:15">
      <c r="A72" s="42" t="s">
        <v>8</v>
      </c>
      <c r="B72" s="6" t="s">
        <v>152</v>
      </c>
      <c r="C72" s="6" t="s">
        <v>367</v>
      </c>
      <c r="D72" s="335">
        <v>4</v>
      </c>
      <c r="E72" s="162">
        <v>0.22500000000000001</v>
      </c>
      <c r="F72" s="336">
        <v>1</v>
      </c>
      <c r="G72" s="162">
        <v>9.5138888888888884E-2</v>
      </c>
      <c r="H72" s="336">
        <v>1</v>
      </c>
      <c r="I72" s="162">
        <v>9.5138888888888884E-2</v>
      </c>
      <c r="K72" s="20"/>
      <c r="L72" s="162"/>
      <c r="M72" s="162"/>
      <c r="N72" s="162"/>
      <c r="O72" s="162">
        <f t="shared" si="3"/>
        <v>0.41527777777777775</v>
      </c>
    </row>
    <row r="73" spans="1:15">
      <c r="A73" s="42" t="s">
        <v>9</v>
      </c>
      <c r="B73" s="6" t="s">
        <v>153</v>
      </c>
      <c r="C73" s="6" t="s">
        <v>367</v>
      </c>
      <c r="D73" s="335">
        <v>5</v>
      </c>
      <c r="E73" s="162">
        <v>0.23541666666666669</v>
      </c>
      <c r="F73" s="336"/>
      <c r="G73" s="162"/>
      <c r="H73" s="336">
        <v>1</v>
      </c>
      <c r="I73" s="162">
        <v>5.6250000000000001E-2</v>
      </c>
      <c r="K73" s="20"/>
      <c r="L73" s="162"/>
      <c r="M73" s="162"/>
      <c r="N73" s="162"/>
      <c r="O73" s="162">
        <f t="shared" si="3"/>
        <v>0.29166666666666669</v>
      </c>
    </row>
    <row r="74" spans="1:15">
      <c r="A74" s="42" t="s">
        <v>10</v>
      </c>
      <c r="B74" s="6" t="s">
        <v>154</v>
      </c>
      <c r="C74" s="6" t="s">
        <v>367</v>
      </c>
      <c r="D74" s="335">
        <v>8</v>
      </c>
      <c r="E74" s="162">
        <v>0.35347222222222219</v>
      </c>
      <c r="F74" s="336"/>
      <c r="G74" s="162"/>
      <c r="H74" s="336">
        <v>1</v>
      </c>
      <c r="I74" s="162">
        <v>7.7777777777777779E-2</v>
      </c>
      <c r="K74" s="20"/>
      <c r="L74" s="162"/>
      <c r="M74" s="162"/>
      <c r="N74" s="162"/>
      <c r="O74" s="162">
        <f t="shared" si="3"/>
        <v>0.43124999999999997</v>
      </c>
    </row>
    <row r="75" spans="1:15">
      <c r="A75" s="42" t="s">
        <v>72</v>
      </c>
      <c r="B75" s="6" t="s">
        <v>155</v>
      </c>
      <c r="C75" s="6" t="s">
        <v>367</v>
      </c>
      <c r="D75" s="335">
        <v>5</v>
      </c>
      <c r="E75" s="162">
        <v>0.52361111111111114</v>
      </c>
      <c r="F75" s="336">
        <v>1</v>
      </c>
      <c r="G75" s="162">
        <v>2.4305555555555556E-2</v>
      </c>
      <c r="H75" s="336">
        <v>3</v>
      </c>
      <c r="I75" s="162">
        <v>0.87708333333333333</v>
      </c>
      <c r="K75" s="20"/>
      <c r="L75" s="162"/>
      <c r="M75" s="162"/>
      <c r="N75" s="162"/>
      <c r="O75" s="162">
        <f t="shared" si="3"/>
        <v>1.425</v>
      </c>
    </row>
    <row r="76" spans="1:15">
      <c r="A76" s="42" t="s">
        <v>73</v>
      </c>
      <c r="B76" s="6" t="s">
        <v>156</v>
      </c>
      <c r="C76" s="6" t="s">
        <v>367</v>
      </c>
      <c r="D76" s="335">
        <v>1</v>
      </c>
      <c r="E76" s="162">
        <v>2.2916666666666669E-2</v>
      </c>
      <c r="F76" s="336"/>
      <c r="G76" s="162"/>
      <c r="H76" s="336">
        <v>3</v>
      </c>
      <c r="I76" s="162">
        <v>1.1833333333333333</v>
      </c>
      <c r="K76" s="20"/>
      <c r="L76" s="162"/>
      <c r="M76" s="162"/>
      <c r="N76" s="162"/>
      <c r="O76" s="162">
        <f t="shared" si="3"/>
        <v>1.20625</v>
      </c>
    </row>
    <row r="77" spans="1:15">
      <c r="A77" s="42" t="s">
        <v>81</v>
      </c>
      <c r="B77" s="6" t="s">
        <v>148</v>
      </c>
      <c r="C77" s="6" t="s">
        <v>367</v>
      </c>
      <c r="D77" s="335">
        <v>10</v>
      </c>
      <c r="E77" s="162">
        <v>0.17083333333333331</v>
      </c>
      <c r="F77" s="336"/>
      <c r="G77" s="162"/>
      <c r="H77" s="336">
        <v>10</v>
      </c>
      <c r="I77" s="162">
        <v>2.2652777777777779</v>
      </c>
      <c r="K77" s="20"/>
      <c r="L77" s="162"/>
      <c r="M77" s="162"/>
      <c r="N77" s="162"/>
      <c r="O77" s="162">
        <f t="shared" si="3"/>
        <v>2.4361111111111113</v>
      </c>
    </row>
    <row r="78" spans="1:15">
      <c r="A78" s="42" t="s">
        <v>82</v>
      </c>
      <c r="B78" s="6" t="s">
        <v>149</v>
      </c>
      <c r="C78" s="6" t="s">
        <v>367</v>
      </c>
      <c r="D78" s="335">
        <v>12</v>
      </c>
      <c r="E78" s="162">
        <v>0.45069444444444445</v>
      </c>
      <c r="F78" s="336">
        <v>1</v>
      </c>
      <c r="G78" s="162">
        <v>0.28611111111111115</v>
      </c>
      <c r="H78" s="336">
        <v>11</v>
      </c>
      <c r="I78" s="162">
        <v>0.87361111111111101</v>
      </c>
      <c r="K78" s="20"/>
      <c r="L78" s="162"/>
      <c r="M78" s="162"/>
      <c r="N78" s="162"/>
      <c r="O78" s="162">
        <f t="shared" si="3"/>
        <v>1.6104166666666666</v>
      </c>
    </row>
    <row r="79" spans="1:15">
      <c r="A79" s="42" t="s">
        <v>83</v>
      </c>
      <c r="B79" s="6" t="s">
        <v>752</v>
      </c>
      <c r="C79" s="6" t="s">
        <v>367</v>
      </c>
      <c r="D79" s="335">
        <v>7</v>
      </c>
      <c r="E79" s="162">
        <v>0.18819444444444444</v>
      </c>
      <c r="F79" s="336">
        <v>1</v>
      </c>
      <c r="G79" s="162">
        <v>1.3194444444444444E-2</v>
      </c>
      <c r="H79" s="336">
        <v>4</v>
      </c>
      <c r="I79" s="162">
        <v>0.10347222222222223</v>
      </c>
      <c r="K79" s="20"/>
      <c r="L79" s="162"/>
      <c r="M79" s="162"/>
      <c r="N79" s="162"/>
      <c r="O79" s="162">
        <f t="shared" si="3"/>
        <v>0.30486111111111114</v>
      </c>
    </row>
    <row r="80" spans="1:15">
      <c r="A80" s="42" t="s">
        <v>84</v>
      </c>
      <c r="B80" s="6" t="s">
        <v>753</v>
      </c>
      <c r="C80" s="6" t="s">
        <v>367</v>
      </c>
      <c r="D80" s="335">
        <v>6</v>
      </c>
      <c r="E80" s="162">
        <v>0.10694444444444444</v>
      </c>
      <c r="F80" s="336">
        <v>2</v>
      </c>
      <c r="G80" s="162">
        <v>4.3611111111111116</v>
      </c>
      <c r="H80" s="336">
        <v>3</v>
      </c>
      <c r="I80" s="162">
        <v>0.53194444444444444</v>
      </c>
      <c r="K80" s="20"/>
      <c r="L80" s="162"/>
      <c r="M80" s="162"/>
      <c r="N80" s="162"/>
      <c r="O80" s="162">
        <f t="shared" si="3"/>
        <v>5</v>
      </c>
    </row>
    <row r="81" spans="1:15">
      <c r="A81" s="42" t="s">
        <v>85</v>
      </c>
      <c r="B81" s="6" t="s">
        <v>157</v>
      </c>
      <c r="C81" s="6" t="s">
        <v>367</v>
      </c>
      <c r="D81" s="335">
        <v>2</v>
      </c>
      <c r="E81" s="162">
        <v>7.9861111111111105E-2</v>
      </c>
      <c r="F81" s="336"/>
      <c r="G81" s="162"/>
      <c r="H81" s="336">
        <v>1</v>
      </c>
      <c r="I81" s="162">
        <v>5.0694444444444452E-2</v>
      </c>
      <c r="K81" s="20"/>
      <c r="L81" s="162"/>
      <c r="M81" s="162"/>
      <c r="N81" s="162"/>
      <c r="O81" s="162">
        <f t="shared" si="3"/>
        <v>0.13055555555555556</v>
      </c>
    </row>
    <row r="82" spans="1:15">
      <c r="A82" s="42" t="s">
        <v>86</v>
      </c>
      <c r="B82" s="6" t="s">
        <v>158</v>
      </c>
      <c r="C82" s="6" t="s">
        <v>367</v>
      </c>
      <c r="D82" s="335">
        <v>2</v>
      </c>
      <c r="E82" s="162">
        <v>9.8611111111111108E-2</v>
      </c>
      <c r="F82" s="336"/>
      <c r="G82" s="162"/>
      <c r="H82" s="336">
        <v>1</v>
      </c>
      <c r="I82" s="162">
        <v>5.1388888888888894E-2</v>
      </c>
      <c r="K82" s="20"/>
      <c r="L82" s="162"/>
      <c r="M82" s="162"/>
      <c r="N82" s="162"/>
      <c r="O82" s="162">
        <f t="shared" si="3"/>
        <v>0.15</v>
      </c>
    </row>
    <row r="83" spans="1:15">
      <c r="A83" s="42" t="s">
        <v>87</v>
      </c>
      <c r="B83" s="6" t="s">
        <v>159</v>
      </c>
      <c r="C83" s="6" t="s">
        <v>367</v>
      </c>
      <c r="D83" s="335"/>
      <c r="E83" s="162"/>
      <c r="F83" s="493"/>
      <c r="G83" s="162"/>
      <c r="H83" s="493"/>
      <c r="I83" s="162"/>
      <c r="K83" s="20"/>
      <c r="L83" s="162"/>
      <c r="M83" s="162"/>
      <c r="N83" s="162"/>
      <c r="O83" s="162">
        <f t="shared" si="3"/>
        <v>0</v>
      </c>
    </row>
    <row r="84" spans="1:15">
      <c r="A84" s="42" t="s">
        <v>88</v>
      </c>
      <c r="B84" s="6" t="s">
        <v>509</v>
      </c>
      <c r="C84" s="6" t="s">
        <v>367</v>
      </c>
      <c r="D84" s="335">
        <v>3</v>
      </c>
      <c r="E84" s="162">
        <v>0.13819444444444443</v>
      </c>
      <c r="F84" s="336">
        <v>1</v>
      </c>
      <c r="G84" s="162">
        <v>0.38263888888888892</v>
      </c>
      <c r="H84" s="336">
        <v>3</v>
      </c>
      <c r="I84" s="162">
        <v>0.3298611111111111</v>
      </c>
      <c r="K84" s="20"/>
      <c r="L84" s="162"/>
      <c r="M84" s="162"/>
      <c r="N84" s="162"/>
      <c r="O84" s="162">
        <f t="shared" si="3"/>
        <v>0.85069444444444442</v>
      </c>
    </row>
    <row r="85" spans="1:15">
      <c r="A85" s="42" t="s">
        <v>89</v>
      </c>
      <c r="B85" s="6" t="s">
        <v>510</v>
      </c>
      <c r="C85" s="6" t="s">
        <v>367</v>
      </c>
      <c r="D85" s="335">
        <v>1</v>
      </c>
      <c r="E85" s="162">
        <v>4.4444444444444446E-2</v>
      </c>
      <c r="F85" s="336">
        <v>1</v>
      </c>
      <c r="G85" s="162">
        <v>2.4999999999999998E-2</v>
      </c>
      <c r="H85" s="336">
        <v>3</v>
      </c>
      <c r="I85" s="162">
        <v>0.18402777777777779</v>
      </c>
      <c r="K85" s="20"/>
      <c r="L85" s="162"/>
      <c r="M85" s="162"/>
      <c r="N85" s="162"/>
      <c r="O85" s="162">
        <f t="shared" si="3"/>
        <v>0.25347222222222221</v>
      </c>
    </row>
    <row r="86" spans="1:15">
      <c r="A86" s="42" t="s">
        <v>230</v>
      </c>
      <c r="B86" s="6" t="s">
        <v>160</v>
      </c>
      <c r="C86" s="6" t="s">
        <v>367</v>
      </c>
      <c r="D86" s="335">
        <v>2</v>
      </c>
      <c r="E86" s="162">
        <v>0.24583333333333335</v>
      </c>
      <c r="F86" s="336">
        <v>1</v>
      </c>
      <c r="G86" s="162">
        <v>9.0277777777777787E-3</v>
      </c>
      <c r="H86" s="336">
        <v>4</v>
      </c>
      <c r="I86" s="162">
        <v>8.1944444444444445E-2</v>
      </c>
      <c r="K86" s="20"/>
      <c r="L86" s="162"/>
      <c r="M86" s="162"/>
      <c r="N86" s="162"/>
      <c r="O86" s="162">
        <f t="shared" si="3"/>
        <v>0.33680555555555558</v>
      </c>
    </row>
    <row r="87" spans="1:15">
      <c r="A87" s="42" t="s">
        <v>90</v>
      </c>
      <c r="B87" s="6" t="s">
        <v>161</v>
      </c>
      <c r="C87" s="6" t="s">
        <v>367</v>
      </c>
      <c r="D87" s="335">
        <v>1</v>
      </c>
      <c r="E87" s="162">
        <v>1.5972222222222224E-2</v>
      </c>
      <c r="F87" s="336">
        <v>1</v>
      </c>
      <c r="G87" s="162">
        <v>9.0277777777777787E-3</v>
      </c>
      <c r="H87" s="336">
        <v>4</v>
      </c>
      <c r="I87" s="162">
        <v>0.11458333333333333</v>
      </c>
      <c r="K87" s="20"/>
      <c r="L87" s="162"/>
      <c r="M87" s="162"/>
      <c r="N87" s="162"/>
      <c r="O87" s="162">
        <f t="shared" si="3"/>
        <v>0.13958333333333334</v>
      </c>
    </row>
    <row r="88" spans="1:15">
      <c r="A88" s="42" t="s">
        <v>91</v>
      </c>
      <c r="B88" s="6" t="s">
        <v>166</v>
      </c>
      <c r="C88" s="6" t="s">
        <v>367</v>
      </c>
      <c r="D88" s="335">
        <v>4</v>
      </c>
      <c r="E88" s="162">
        <v>0.14722222222222223</v>
      </c>
      <c r="F88" s="336">
        <v>1</v>
      </c>
      <c r="G88" s="162">
        <v>3.472222222222222E-3</v>
      </c>
      <c r="H88" s="336">
        <v>8</v>
      </c>
      <c r="I88" s="162">
        <v>0.25416666666666665</v>
      </c>
      <c r="K88" s="20"/>
      <c r="L88" s="162"/>
      <c r="M88" s="162"/>
      <c r="N88" s="162"/>
      <c r="O88" s="162">
        <f t="shared" si="3"/>
        <v>0.40486111111111112</v>
      </c>
    </row>
    <row r="89" spans="1:15">
      <c r="A89" s="42" t="s">
        <v>92</v>
      </c>
      <c r="B89" s="6" t="s">
        <v>167</v>
      </c>
      <c r="C89" s="6" t="s">
        <v>367</v>
      </c>
      <c r="D89" s="335">
        <v>5</v>
      </c>
      <c r="E89" s="162">
        <v>1.0604166666666666</v>
      </c>
      <c r="F89" s="336">
        <v>1</v>
      </c>
      <c r="G89" s="162">
        <v>3.5416666666666666E-2</v>
      </c>
      <c r="H89" s="336">
        <v>9</v>
      </c>
      <c r="I89" s="162">
        <v>4.9986111111111109</v>
      </c>
      <c r="K89" s="20"/>
      <c r="L89" s="162"/>
      <c r="M89" s="162"/>
      <c r="N89" s="162"/>
      <c r="O89" s="162">
        <f t="shared" si="3"/>
        <v>6.0944444444444441</v>
      </c>
    </row>
    <row r="90" spans="1:15">
      <c r="A90" s="42" t="s">
        <v>93</v>
      </c>
      <c r="B90" s="6" t="s">
        <v>596</v>
      </c>
      <c r="C90" s="6" t="s">
        <v>367</v>
      </c>
      <c r="D90" s="335">
        <v>36</v>
      </c>
      <c r="E90" s="162">
        <v>1.6152777777777778</v>
      </c>
      <c r="F90" s="336">
        <v>12</v>
      </c>
      <c r="G90" s="162">
        <v>0.36527777777777781</v>
      </c>
      <c r="H90" s="336">
        <v>31</v>
      </c>
      <c r="I90" s="162">
        <v>0.99930555555555556</v>
      </c>
      <c r="K90" s="20"/>
      <c r="L90" s="162"/>
      <c r="M90" s="162"/>
      <c r="N90" s="162"/>
      <c r="O90" s="162">
        <f t="shared" si="3"/>
        <v>2.9798611111111111</v>
      </c>
    </row>
    <row r="91" spans="1:15">
      <c r="A91" s="42" t="s">
        <v>94</v>
      </c>
      <c r="B91" s="6" t="s">
        <v>163</v>
      </c>
      <c r="C91" s="6" t="s">
        <v>367</v>
      </c>
      <c r="D91" s="335">
        <v>29</v>
      </c>
      <c r="E91" s="162">
        <v>1.0048611111111112</v>
      </c>
      <c r="F91" s="336">
        <v>4</v>
      </c>
      <c r="G91" s="162">
        <v>0.10416666666666667</v>
      </c>
      <c r="H91" s="336">
        <v>26</v>
      </c>
      <c r="I91" s="162">
        <v>1.3569444444444445</v>
      </c>
      <c r="K91" s="20"/>
      <c r="L91" s="162"/>
      <c r="M91" s="162"/>
      <c r="N91" s="162"/>
      <c r="O91" s="162">
        <f t="shared" si="3"/>
        <v>2.4659722222222227</v>
      </c>
    </row>
    <row r="92" spans="1:15">
      <c r="A92" s="42" t="s">
        <v>95</v>
      </c>
      <c r="B92" s="6" t="s">
        <v>597</v>
      </c>
      <c r="C92" s="6" t="s">
        <v>367</v>
      </c>
      <c r="D92" s="335">
        <v>5</v>
      </c>
      <c r="E92" s="162">
        <v>0.16111111111111112</v>
      </c>
      <c r="F92" s="336">
        <v>2</v>
      </c>
      <c r="G92" s="162">
        <v>4.0972222222222222E-2</v>
      </c>
      <c r="H92" s="336">
        <v>10</v>
      </c>
      <c r="I92" s="162">
        <v>2.7701388888888889</v>
      </c>
      <c r="K92" s="20"/>
      <c r="L92" s="162"/>
      <c r="M92" s="162"/>
      <c r="N92" s="162"/>
      <c r="O92" s="162">
        <f t="shared" si="3"/>
        <v>2.9722222222222223</v>
      </c>
    </row>
    <row r="93" spans="1:15">
      <c r="A93" s="42" t="s">
        <v>96</v>
      </c>
      <c r="B93" s="6" t="s">
        <v>598</v>
      </c>
      <c r="C93" s="6" t="s">
        <v>367</v>
      </c>
      <c r="D93" s="335">
        <v>1</v>
      </c>
      <c r="E93" s="162">
        <v>1.8055555555555557E-2</v>
      </c>
      <c r="G93" s="162"/>
      <c r="I93" s="162"/>
      <c r="K93" s="20"/>
      <c r="L93" s="162"/>
      <c r="M93" s="162"/>
      <c r="N93" s="162"/>
      <c r="O93" s="162">
        <f t="shared" si="3"/>
        <v>1.8055555555555557E-2</v>
      </c>
    </row>
    <row r="94" spans="1:15">
      <c r="A94" s="42" t="s">
        <v>97</v>
      </c>
      <c r="B94" s="6" t="s">
        <v>168</v>
      </c>
      <c r="C94" s="6" t="s">
        <v>367</v>
      </c>
      <c r="D94" s="335">
        <v>5</v>
      </c>
      <c r="E94" s="162">
        <v>0.11458333333333333</v>
      </c>
      <c r="F94" s="336"/>
      <c r="G94" s="162"/>
      <c r="H94" s="336">
        <v>5</v>
      </c>
      <c r="I94" s="162">
        <v>0.22847222222222222</v>
      </c>
      <c r="K94" s="20"/>
      <c r="L94" s="162"/>
      <c r="M94" s="162"/>
      <c r="N94" s="162"/>
      <c r="O94" s="162">
        <f t="shared" si="3"/>
        <v>0.34305555555555556</v>
      </c>
    </row>
    <row r="95" spans="1:15">
      <c r="A95" s="42" t="s">
        <v>181</v>
      </c>
      <c r="B95" s="6" t="s">
        <v>169</v>
      </c>
      <c r="C95" s="6" t="s">
        <v>367</v>
      </c>
      <c r="D95" s="335">
        <v>9</v>
      </c>
      <c r="E95" s="162">
        <v>0.11458333333333333</v>
      </c>
      <c r="F95" s="336">
        <v>2</v>
      </c>
      <c r="G95" s="162">
        <v>0.10347222222222223</v>
      </c>
      <c r="H95" s="336">
        <v>10</v>
      </c>
      <c r="I95" s="162">
        <v>0.32083333333333336</v>
      </c>
      <c r="K95" s="20"/>
      <c r="L95" s="162"/>
      <c r="M95" s="162"/>
      <c r="N95" s="162"/>
      <c r="O95" s="162">
        <f t="shared" si="3"/>
        <v>0.53888888888888897</v>
      </c>
    </row>
    <row r="96" spans="1:15">
      <c r="A96" s="42" t="s">
        <v>182</v>
      </c>
      <c r="B96" s="6" t="s">
        <v>164</v>
      </c>
      <c r="C96" s="6" t="s">
        <v>367</v>
      </c>
      <c r="D96" s="335">
        <v>10</v>
      </c>
      <c r="E96" s="162">
        <v>0.21458333333333335</v>
      </c>
      <c r="F96" s="336"/>
      <c r="G96" s="162"/>
      <c r="H96" s="336">
        <v>2</v>
      </c>
      <c r="I96" s="162">
        <v>7.9166666666666663E-2</v>
      </c>
      <c r="K96" s="20"/>
      <c r="L96" s="162"/>
      <c r="M96" s="162"/>
      <c r="N96" s="162"/>
      <c r="O96" s="162">
        <f t="shared" si="3"/>
        <v>0.29375000000000001</v>
      </c>
    </row>
    <row r="97" spans="1:15">
      <c r="A97" s="42" t="s">
        <v>183</v>
      </c>
      <c r="B97" s="6" t="s">
        <v>165</v>
      </c>
      <c r="C97" s="6" t="s">
        <v>367</v>
      </c>
      <c r="D97" s="335">
        <v>10</v>
      </c>
      <c r="E97" s="162">
        <v>0.42986111111111108</v>
      </c>
      <c r="F97" s="336">
        <v>1</v>
      </c>
      <c r="G97" s="162">
        <v>9.0277777777777787E-3</v>
      </c>
      <c r="H97" s="336">
        <v>4</v>
      </c>
      <c r="I97" s="162">
        <v>0.10902777777777778</v>
      </c>
      <c r="K97" s="20"/>
      <c r="L97" s="162"/>
      <c r="M97" s="162"/>
      <c r="N97" s="162"/>
      <c r="O97" s="162">
        <f t="shared" si="3"/>
        <v>0.54791666666666661</v>
      </c>
    </row>
    <row r="98" spans="1:15">
      <c r="A98" s="42" t="s">
        <v>599</v>
      </c>
      <c r="B98" s="6" t="s">
        <v>170</v>
      </c>
      <c r="C98" s="6" t="s">
        <v>367</v>
      </c>
      <c r="D98" s="335"/>
      <c r="E98" s="162"/>
      <c r="F98" s="227"/>
      <c r="G98" s="162"/>
      <c r="H98" s="227"/>
      <c r="I98" s="162"/>
      <c r="K98" s="20"/>
      <c r="L98" s="162"/>
      <c r="M98" s="162"/>
      <c r="N98" s="162"/>
      <c r="O98" s="162">
        <f t="shared" si="3"/>
        <v>0</v>
      </c>
    </row>
    <row r="99" spans="1:15">
      <c r="A99" s="42"/>
      <c r="E99" s="162"/>
      <c r="F99" s="296"/>
      <c r="G99" s="162"/>
      <c r="I99" s="162"/>
      <c r="K99" s="20"/>
      <c r="L99" s="162"/>
      <c r="M99" s="162"/>
      <c r="N99" s="162"/>
      <c r="O99" s="162"/>
    </row>
    <row r="100" spans="1:15">
      <c r="A100" s="477"/>
      <c r="B100" s="11" t="s">
        <v>727</v>
      </c>
      <c r="C100" s="11"/>
      <c r="E100" s="162"/>
      <c r="G100" s="162"/>
      <c r="I100" s="162"/>
      <c r="L100" s="162"/>
      <c r="M100" s="162"/>
      <c r="N100" s="162"/>
      <c r="O100" s="162"/>
    </row>
    <row r="101" spans="1:15">
      <c r="A101" s="477">
        <v>1</v>
      </c>
      <c r="B101" s="18" t="s">
        <v>62</v>
      </c>
      <c r="C101" s="18" t="s">
        <v>365</v>
      </c>
      <c r="E101" s="162"/>
      <c r="G101" s="162"/>
      <c r="I101" s="162"/>
      <c r="L101" s="162"/>
      <c r="M101" s="162"/>
      <c r="N101" s="162"/>
      <c r="O101" s="162"/>
    </row>
    <row r="102" spans="1:15">
      <c r="A102" s="42" t="s">
        <v>5</v>
      </c>
      <c r="B102" s="6" t="s">
        <v>98</v>
      </c>
      <c r="C102" s="18" t="s">
        <v>365</v>
      </c>
      <c r="D102" s="336"/>
      <c r="E102" s="162"/>
      <c r="F102" s="336"/>
      <c r="G102" s="162"/>
      <c r="H102" s="336"/>
      <c r="I102" s="162"/>
      <c r="L102" s="162"/>
      <c r="M102" s="162">
        <f>I102+G102+E102</f>
        <v>0</v>
      </c>
      <c r="N102" s="162"/>
      <c r="O102" s="162"/>
    </row>
    <row r="103" spans="1:15">
      <c r="A103" s="477"/>
      <c r="E103" s="162"/>
      <c r="F103" s="336"/>
      <c r="G103" s="162"/>
      <c r="H103" s="336"/>
      <c r="I103" s="162"/>
      <c r="L103" s="162"/>
      <c r="M103" s="162"/>
      <c r="N103" s="162"/>
      <c r="O103" s="162"/>
    </row>
    <row r="104" spans="1:15">
      <c r="A104" s="477">
        <v>2</v>
      </c>
      <c r="B104" s="6" t="s">
        <v>3</v>
      </c>
      <c r="C104" s="6" t="s">
        <v>366</v>
      </c>
      <c r="E104" s="162"/>
      <c r="F104" s="336"/>
      <c r="G104" s="162"/>
      <c r="H104" s="336"/>
      <c r="I104" s="162"/>
      <c r="L104" s="162"/>
      <c r="M104" s="162"/>
      <c r="N104" s="162"/>
      <c r="O104" s="162"/>
    </row>
    <row r="105" spans="1:15">
      <c r="A105" s="477"/>
      <c r="E105" s="162"/>
      <c r="F105" s="336"/>
      <c r="G105" s="162"/>
      <c r="H105" s="336"/>
      <c r="I105" s="162"/>
      <c r="L105" s="162"/>
      <c r="M105" s="162"/>
      <c r="N105" s="162"/>
      <c r="O105" s="162"/>
    </row>
    <row r="106" spans="1:15">
      <c r="A106" s="477">
        <v>3</v>
      </c>
      <c r="B106" s="6" t="s">
        <v>4</v>
      </c>
      <c r="C106" s="6" t="s">
        <v>367</v>
      </c>
      <c r="E106" s="162"/>
      <c r="F106" s="336"/>
      <c r="G106" s="162"/>
      <c r="H106" s="336"/>
      <c r="I106" s="162"/>
      <c r="L106" s="162"/>
      <c r="M106" s="162"/>
      <c r="N106" s="162"/>
      <c r="O106" s="162"/>
    </row>
    <row r="107" spans="1:15">
      <c r="A107" s="42" t="s">
        <v>5</v>
      </c>
      <c r="B107" s="6" t="s">
        <v>728</v>
      </c>
      <c r="C107" s="6" t="s">
        <v>367</v>
      </c>
      <c r="D107" s="336"/>
      <c r="E107" s="162"/>
      <c r="F107" s="336"/>
      <c r="G107" s="162"/>
      <c r="H107" s="336">
        <v>1</v>
      </c>
      <c r="I107" s="218">
        <v>2.4305555555555556E-2</v>
      </c>
      <c r="L107" s="162"/>
      <c r="M107" s="162"/>
      <c r="N107" s="162"/>
      <c r="O107" s="162">
        <f>I107+G107+E107</f>
        <v>2.4305555555555556E-2</v>
      </c>
    </row>
    <row r="108" spans="1:15">
      <c r="A108" s="42"/>
      <c r="D108" s="288"/>
      <c r="E108" s="162"/>
      <c r="F108" s="288"/>
      <c r="G108" s="162"/>
      <c r="H108" s="288"/>
      <c r="I108" s="162"/>
      <c r="L108" s="162"/>
      <c r="M108" s="162"/>
      <c r="N108" s="162"/>
      <c r="O108" s="162"/>
    </row>
    <row r="109" spans="1:15">
      <c r="B109" s="11" t="s">
        <v>172</v>
      </c>
      <c r="C109" s="11"/>
      <c r="E109" s="162"/>
      <c r="G109" s="162"/>
      <c r="I109" s="162"/>
      <c r="L109" s="162"/>
      <c r="M109" s="162"/>
      <c r="N109" s="162"/>
      <c r="O109" s="162"/>
    </row>
    <row r="110" spans="1:15">
      <c r="A110" s="451">
        <v>1</v>
      </c>
      <c r="B110" s="18" t="s">
        <v>62</v>
      </c>
      <c r="C110" s="18" t="s">
        <v>365</v>
      </c>
      <c r="E110" s="162"/>
      <c r="G110" s="162"/>
      <c r="I110" s="162"/>
      <c r="L110" s="162"/>
      <c r="M110" s="162"/>
      <c r="N110" s="162"/>
      <c r="O110" s="162"/>
    </row>
    <row r="111" spans="1:15">
      <c r="A111" s="42" t="s">
        <v>5</v>
      </c>
      <c r="B111" s="6" t="s">
        <v>66</v>
      </c>
      <c r="C111" s="18" t="s">
        <v>365</v>
      </c>
      <c r="D111" s="336">
        <v>26</v>
      </c>
      <c r="E111" s="162">
        <v>0.13402777777777777</v>
      </c>
      <c r="F111" s="336">
        <v>4</v>
      </c>
      <c r="G111" s="162">
        <v>0.26180555555555557</v>
      </c>
      <c r="H111" s="336">
        <v>10</v>
      </c>
      <c r="I111" s="162">
        <v>0.10833333333333334</v>
      </c>
      <c r="L111" s="162"/>
      <c r="M111" s="162">
        <f>I111+G111+E111</f>
        <v>0.50416666666666665</v>
      </c>
      <c r="N111" s="162"/>
      <c r="O111" s="162"/>
    </row>
    <row r="112" spans="1:15">
      <c r="A112" s="42" t="s">
        <v>6</v>
      </c>
      <c r="B112" s="6" t="s">
        <v>67</v>
      </c>
      <c r="C112" s="18" t="s">
        <v>365</v>
      </c>
      <c r="D112" s="336">
        <v>6</v>
      </c>
      <c r="E112" s="162">
        <v>7.4305555555555555E-2</v>
      </c>
      <c r="F112" s="336">
        <v>3</v>
      </c>
      <c r="G112" s="162">
        <v>0.28958333333333336</v>
      </c>
      <c r="H112" s="336">
        <v>3</v>
      </c>
      <c r="I112" s="162">
        <v>6.3194444444444442E-2</v>
      </c>
      <c r="L112" s="162"/>
      <c r="M112" s="162">
        <f>I112+G112+E112</f>
        <v>0.42708333333333337</v>
      </c>
      <c r="N112" s="162"/>
      <c r="O112" s="162"/>
    </row>
    <row r="113" spans="1:15">
      <c r="A113" s="42"/>
      <c r="B113" s="18"/>
      <c r="C113" s="18"/>
      <c r="E113" s="162"/>
      <c r="F113" s="168"/>
      <c r="G113" s="162"/>
      <c r="I113" s="162"/>
      <c r="L113" s="162"/>
      <c r="M113" s="162"/>
      <c r="N113" s="162"/>
      <c r="O113" s="162"/>
    </row>
    <row r="114" spans="1:15">
      <c r="A114" s="451">
        <v>2</v>
      </c>
      <c r="B114" s="6" t="s">
        <v>3</v>
      </c>
      <c r="C114" s="6" t="s">
        <v>366</v>
      </c>
      <c r="E114" s="162"/>
      <c r="F114" s="5"/>
      <c r="G114" s="162"/>
      <c r="I114" s="162"/>
      <c r="L114" s="162"/>
      <c r="M114" s="162"/>
      <c r="N114" s="162"/>
      <c r="O114" s="162"/>
    </row>
    <row r="115" spans="1:15">
      <c r="A115" s="42"/>
      <c r="B115" s="18"/>
      <c r="C115" s="18"/>
      <c r="E115" s="162"/>
      <c r="F115" s="168"/>
      <c r="G115" s="162"/>
      <c r="I115" s="162"/>
      <c r="L115" s="162"/>
      <c r="M115" s="162"/>
      <c r="N115" s="162"/>
      <c r="O115" s="162"/>
    </row>
    <row r="116" spans="1:15">
      <c r="A116" s="451">
        <v>3</v>
      </c>
      <c r="B116" s="6" t="s">
        <v>11</v>
      </c>
      <c r="C116" s="6" t="s">
        <v>367</v>
      </c>
      <c r="E116" s="162"/>
      <c r="F116" s="168"/>
      <c r="G116" s="162"/>
      <c r="I116" s="162"/>
      <c r="L116" s="162"/>
      <c r="M116" s="162"/>
      <c r="N116" s="162"/>
      <c r="O116" s="162"/>
    </row>
    <row r="117" spans="1:15">
      <c r="A117" s="42" t="s">
        <v>5</v>
      </c>
      <c r="B117" s="6" t="s">
        <v>370</v>
      </c>
      <c r="C117" s="6" t="s">
        <v>367</v>
      </c>
      <c r="D117" s="336">
        <v>3</v>
      </c>
      <c r="E117" s="162">
        <v>1.1111111111111112E-2</v>
      </c>
      <c r="F117" s="336"/>
      <c r="G117" s="336"/>
      <c r="H117" s="336">
        <v>7</v>
      </c>
      <c r="I117" s="162">
        <v>3.7499999999999999E-2</v>
      </c>
      <c r="L117" s="162"/>
      <c r="M117" s="162"/>
      <c r="N117" s="162"/>
      <c r="O117" s="162">
        <f>I117+G117+E117</f>
        <v>4.8611111111111112E-2</v>
      </c>
    </row>
    <row r="118" spans="1:15">
      <c r="A118" s="42" t="s">
        <v>6</v>
      </c>
      <c r="B118" s="6" t="s">
        <v>371</v>
      </c>
      <c r="C118" s="6" t="s">
        <v>367</v>
      </c>
      <c r="D118" s="336">
        <v>9</v>
      </c>
      <c r="E118" s="162">
        <v>0.8652777777777777</v>
      </c>
      <c r="F118" s="336">
        <v>3</v>
      </c>
      <c r="G118" s="162">
        <v>1.0638888888888889</v>
      </c>
      <c r="H118" s="336">
        <v>8</v>
      </c>
      <c r="I118" s="162">
        <v>2.723611111111111</v>
      </c>
      <c r="L118" s="162"/>
      <c r="M118" s="162"/>
      <c r="N118" s="162"/>
      <c r="O118" s="162">
        <f t="shared" ref="O118:O119" si="4">I118+G118+E118</f>
        <v>4.6527777777777777</v>
      </c>
    </row>
    <row r="119" spans="1:15">
      <c r="A119" s="42" t="s">
        <v>5</v>
      </c>
      <c r="B119" s="6" t="s">
        <v>508</v>
      </c>
      <c r="C119" s="6" t="s">
        <v>367</v>
      </c>
      <c r="D119" s="336"/>
      <c r="E119" s="162"/>
      <c r="F119" s="336"/>
      <c r="G119" s="162"/>
      <c r="H119" s="336"/>
      <c r="I119" s="162"/>
      <c r="L119" s="162"/>
      <c r="M119" s="162"/>
      <c r="N119" s="162"/>
      <c r="O119" s="162">
        <f t="shared" si="4"/>
        <v>0</v>
      </c>
    </row>
    <row r="120" spans="1:15">
      <c r="A120" s="42"/>
      <c r="E120" s="162"/>
      <c r="F120" s="454"/>
      <c r="G120" s="162"/>
      <c r="I120" s="162"/>
      <c r="L120" s="162"/>
      <c r="M120" s="162"/>
      <c r="N120" s="162"/>
      <c r="O120" s="162"/>
    </row>
    <row r="121" spans="1:15">
      <c r="A121" s="463"/>
      <c r="B121" s="1" t="s">
        <v>404</v>
      </c>
      <c r="C121" s="1"/>
      <c r="E121" s="162"/>
      <c r="G121" s="162"/>
      <c r="I121" s="162"/>
      <c r="L121" s="162"/>
      <c r="M121" s="162"/>
      <c r="N121" s="162"/>
      <c r="O121" s="162"/>
    </row>
    <row r="122" spans="1:15">
      <c r="A122" s="463">
        <v>1</v>
      </c>
      <c r="B122" s="18" t="s">
        <v>62</v>
      </c>
      <c r="C122" s="18" t="s">
        <v>365</v>
      </c>
      <c r="E122" s="162"/>
      <c r="G122" s="162"/>
      <c r="I122" s="162"/>
      <c r="L122" s="162"/>
      <c r="M122" s="162"/>
      <c r="N122" s="162"/>
      <c r="O122" s="162"/>
    </row>
    <row r="123" spans="1:15">
      <c r="A123" s="42" t="s">
        <v>5</v>
      </c>
      <c r="B123" s="6" t="s">
        <v>68</v>
      </c>
      <c r="C123" s="18" t="s">
        <v>365</v>
      </c>
      <c r="D123" s="336">
        <v>10</v>
      </c>
      <c r="E123" s="162">
        <v>7.8472222222222221E-2</v>
      </c>
      <c r="F123" s="336">
        <v>43</v>
      </c>
      <c r="G123" s="162">
        <v>0.3833333333333333</v>
      </c>
      <c r="H123" s="336">
        <v>61</v>
      </c>
      <c r="I123" s="162">
        <v>0.49444444444444446</v>
      </c>
      <c r="L123" s="162"/>
      <c r="M123" s="162">
        <f>I123+G123+E123</f>
        <v>0.95625000000000004</v>
      </c>
      <c r="N123" s="162"/>
      <c r="O123" s="162"/>
    </row>
    <row r="124" spans="1:15">
      <c r="A124" s="42" t="s">
        <v>6</v>
      </c>
      <c r="B124" s="6" t="s">
        <v>127</v>
      </c>
      <c r="C124" s="18" t="s">
        <v>365</v>
      </c>
      <c r="D124" s="336"/>
      <c r="E124" s="336"/>
      <c r="F124" s="336">
        <v>3</v>
      </c>
      <c r="G124" s="162">
        <v>1.1111111111111112E-2</v>
      </c>
      <c r="H124" s="336"/>
      <c r="I124" s="162"/>
      <c r="L124" s="162"/>
      <c r="M124" s="162">
        <f>I124+G124+E124</f>
        <v>1.1111111111111112E-2</v>
      </c>
      <c r="N124" s="162"/>
      <c r="O124" s="162"/>
    </row>
    <row r="125" spans="1:15">
      <c r="A125" s="42"/>
      <c r="E125" s="162"/>
      <c r="F125" s="143"/>
      <c r="G125" s="162"/>
      <c r="I125" s="162"/>
      <c r="L125" s="162"/>
      <c r="M125" s="162"/>
      <c r="N125" s="162"/>
      <c r="O125" s="162"/>
    </row>
    <row r="126" spans="1:15">
      <c r="A126" s="463">
        <v>2</v>
      </c>
      <c r="B126" s="6" t="s">
        <v>3</v>
      </c>
      <c r="C126" s="6" t="s">
        <v>366</v>
      </c>
      <c r="E126" s="162"/>
      <c r="F126" s="143"/>
      <c r="G126" s="162"/>
      <c r="I126" s="162"/>
      <c r="L126" s="162"/>
      <c r="M126" s="162"/>
      <c r="N126" s="162"/>
      <c r="O126" s="162"/>
    </row>
    <row r="127" spans="1:15">
      <c r="A127" s="463"/>
      <c r="E127" s="162"/>
      <c r="F127" s="5"/>
      <c r="G127" s="162"/>
      <c r="I127" s="162"/>
      <c r="L127" s="162"/>
      <c r="M127" s="162"/>
      <c r="N127" s="162"/>
      <c r="O127" s="162"/>
    </row>
    <row r="128" spans="1:15">
      <c r="A128" s="463">
        <v>3</v>
      </c>
      <c r="B128" s="6" t="s">
        <v>4</v>
      </c>
      <c r="C128" s="6" t="s">
        <v>367</v>
      </c>
      <c r="E128" s="162"/>
      <c r="F128" s="7"/>
      <c r="G128" s="162"/>
      <c r="I128" s="162"/>
      <c r="L128" s="162"/>
      <c r="M128" s="162"/>
      <c r="N128" s="162"/>
      <c r="O128" s="162"/>
    </row>
    <row r="129" spans="1:15">
      <c r="A129" s="463"/>
      <c r="B129" s="455" t="s">
        <v>405</v>
      </c>
      <c r="C129" s="6" t="s">
        <v>367</v>
      </c>
      <c r="D129" s="336">
        <v>16</v>
      </c>
      <c r="E129" s="162">
        <v>0.24374999999999999</v>
      </c>
      <c r="F129" s="336">
        <v>10</v>
      </c>
      <c r="G129" s="162">
        <v>6.3888888888888884E-2</v>
      </c>
      <c r="H129" s="336">
        <v>7</v>
      </c>
      <c r="I129" s="162">
        <v>0.12083333333333333</v>
      </c>
      <c r="L129" s="162"/>
      <c r="M129" s="162"/>
      <c r="N129" s="162"/>
      <c r="O129" s="162">
        <f>I129+G129+E129</f>
        <v>0.42847222222222225</v>
      </c>
    </row>
    <row r="130" spans="1:15">
      <c r="A130" s="463"/>
      <c r="B130" s="455" t="s">
        <v>406</v>
      </c>
      <c r="C130" s="6" t="s">
        <v>367</v>
      </c>
      <c r="D130" s="336">
        <v>15</v>
      </c>
      <c r="E130" s="162">
        <v>0.20138888888888887</v>
      </c>
      <c r="F130" s="336">
        <v>9</v>
      </c>
      <c r="G130" s="162">
        <v>8.1944444444444445E-2</v>
      </c>
      <c r="H130" s="336">
        <v>6</v>
      </c>
      <c r="I130" s="162">
        <v>0.1423611111111111</v>
      </c>
      <c r="L130" s="162"/>
      <c r="M130" s="162"/>
      <c r="N130" s="162"/>
      <c r="O130" s="162">
        <f>I130+G130+E130</f>
        <v>0.42569444444444438</v>
      </c>
    </row>
    <row r="131" spans="1:15">
      <c r="A131" s="463"/>
      <c r="B131" s="455"/>
      <c r="E131" s="162"/>
      <c r="G131" s="162"/>
      <c r="I131" s="162"/>
      <c r="L131" s="162"/>
      <c r="M131" s="162"/>
      <c r="N131" s="162"/>
      <c r="O131" s="162"/>
    </row>
    <row r="132" spans="1:15">
      <c r="A132" s="463"/>
      <c r="B132" s="1" t="s">
        <v>178</v>
      </c>
      <c r="C132" s="1"/>
      <c r="E132" s="162"/>
      <c r="G132" s="162"/>
      <c r="I132" s="162"/>
      <c r="L132" s="162"/>
      <c r="M132" s="162"/>
      <c r="N132" s="162"/>
      <c r="O132" s="162"/>
    </row>
    <row r="133" spans="1:15" ht="18">
      <c r="A133" s="463">
        <v>1</v>
      </c>
      <c r="B133" s="6" t="s">
        <v>77</v>
      </c>
      <c r="C133" s="6" t="s">
        <v>104</v>
      </c>
      <c r="D133" s="404"/>
      <c r="E133" s="405"/>
      <c r="F133" s="404"/>
      <c r="G133" s="405"/>
      <c r="H133" s="404"/>
      <c r="I133" s="405"/>
      <c r="L133" s="162"/>
      <c r="M133" s="162"/>
      <c r="N133" s="162"/>
      <c r="O133" s="162"/>
    </row>
    <row r="134" spans="1:15">
      <c r="A134" s="463">
        <v>1</v>
      </c>
      <c r="B134" s="6" t="s">
        <v>685</v>
      </c>
      <c r="C134" s="6" t="s">
        <v>104</v>
      </c>
      <c r="D134" s="294">
        <v>10</v>
      </c>
      <c r="E134" s="162">
        <v>0.24027777777777778</v>
      </c>
      <c r="F134" s="294">
        <v>1</v>
      </c>
      <c r="G134" s="162">
        <v>1.1805555555555555E-2</v>
      </c>
      <c r="H134" s="294">
        <v>1</v>
      </c>
      <c r="I134" s="162">
        <v>6.9444444444444441E-3</v>
      </c>
      <c r="L134" s="162">
        <f>E134+G134+I134</f>
        <v>0.25902777777777775</v>
      </c>
      <c r="M134" s="162"/>
      <c r="N134" s="162"/>
      <c r="O134" s="162"/>
    </row>
    <row r="135" spans="1:15">
      <c r="A135" s="42" t="s">
        <v>5</v>
      </c>
      <c r="B135" s="6" t="s">
        <v>686</v>
      </c>
      <c r="C135" s="6" t="s">
        <v>104</v>
      </c>
      <c r="D135" s="294">
        <v>15</v>
      </c>
      <c r="E135" s="162">
        <v>0.28263888888888888</v>
      </c>
      <c r="F135" s="294">
        <v>1</v>
      </c>
      <c r="G135" s="162">
        <v>5.347222222222222E-2</v>
      </c>
      <c r="H135" s="294">
        <v>1</v>
      </c>
      <c r="I135" s="162">
        <v>6.9444444444444441E-3</v>
      </c>
      <c r="L135" s="162">
        <f t="shared" ref="L135:L136" si="5">E135+G135+I135</f>
        <v>0.3430555555555555</v>
      </c>
      <c r="M135" s="162"/>
      <c r="N135" s="162"/>
      <c r="O135" s="162"/>
    </row>
    <row r="136" spans="1:15">
      <c r="A136" s="42" t="s">
        <v>6</v>
      </c>
      <c r="B136" s="6" t="s">
        <v>687</v>
      </c>
      <c r="C136" s="6" t="s">
        <v>104</v>
      </c>
      <c r="D136" s="294">
        <v>0</v>
      </c>
      <c r="E136" s="162">
        <v>0</v>
      </c>
      <c r="F136" s="294">
        <v>1</v>
      </c>
      <c r="G136" s="162">
        <v>5.347222222222222E-2</v>
      </c>
      <c r="H136" s="294">
        <v>1</v>
      </c>
      <c r="I136" s="162">
        <v>1.3013888888888889</v>
      </c>
      <c r="L136" s="162">
        <f t="shared" si="5"/>
        <v>1.3548611111111111</v>
      </c>
      <c r="M136" s="162"/>
      <c r="N136" s="162"/>
      <c r="O136" s="162"/>
    </row>
    <row r="137" spans="1:15">
      <c r="A137" s="463"/>
      <c r="B137" s="1"/>
      <c r="C137" s="1"/>
      <c r="D137" s="294"/>
      <c r="E137" s="162"/>
      <c r="F137" s="294"/>
      <c r="G137" s="162"/>
      <c r="H137" s="294"/>
      <c r="I137" s="162"/>
      <c r="L137" s="162"/>
      <c r="M137" s="162"/>
      <c r="N137" s="162"/>
      <c r="O137" s="162"/>
    </row>
    <row r="138" spans="1:15">
      <c r="A138" s="463">
        <v>2</v>
      </c>
      <c r="B138" s="18" t="s">
        <v>62</v>
      </c>
      <c r="C138" s="18" t="s">
        <v>365</v>
      </c>
      <c r="D138" s="294"/>
      <c r="E138" s="162"/>
      <c r="F138" s="294"/>
      <c r="G138" s="162"/>
      <c r="H138" s="294"/>
      <c r="I138" s="162"/>
      <c r="L138" s="162"/>
      <c r="M138" s="162"/>
      <c r="N138" s="162"/>
      <c r="O138" s="162"/>
    </row>
    <row r="139" spans="1:15">
      <c r="A139" s="42" t="s">
        <v>5</v>
      </c>
      <c r="B139" s="6" t="s">
        <v>68</v>
      </c>
      <c r="C139" s="18" t="s">
        <v>365</v>
      </c>
      <c r="D139" s="294">
        <v>15</v>
      </c>
      <c r="E139" s="162">
        <v>0.17708333333333334</v>
      </c>
      <c r="F139" s="294">
        <v>4</v>
      </c>
      <c r="G139" s="162">
        <v>7.7083333333333337E-2</v>
      </c>
      <c r="H139" s="294">
        <v>14</v>
      </c>
      <c r="I139" s="162">
        <v>0.59027777777777779</v>
      </c>
      <c r="L139" s="162"/>
      <c r="M139" s="162">
        <f>I139+G139+E139</f>
        <v>0.84444444444444444</v>
      </c>
      <c r="N139" s="162"/>
      <c r="O139" s="162"/>
    </row>
    <row r="140" spans="1:15">
      <c r="A140" s="42" t="s">
        <v>6</v>
      </c>
      <c r="B140" s="6" t="s">
        <v>127</v>
      </c>
      <c r="C140" s="18" t="s">
        <v>365</v>
      </c>
      <c r="D140" s="294">
        <v>5</v>
      </c>
      <c r="E140" s="162">
        <v>7.4999999999999997E-2</v>
      </c>
      <c r="F140" s="294">
        <v>2</v>
      </c>
      <c r="G140" s="162">
        <v>6.5972222222222224E-2</v>
      </c>
      <c r="H140" s="294">
        <v>7</v>
      </c>
      <c r="I140" s="162">
        <v>6.3888888888888884E-2</v>
      </c>
      <c r="L140" s="162"/>
      <c r="M140" s="162">
        <f t="shared" ref="M140:M141" si="6">I140+G140+E140</f>
        <v>0.2048611111111111</v>
      </c>
      <c r="N140" s="162"/>
      <c r="O140" s="162"/>
    </row>
    <row r="141" spans="1:15">
      <c r="A141" s="42" t="s">
        <v>7</v>
      </c>
      <c r="B141" s="6" t="s">
        <v>119</v>
      </c>
      <c r="C141" s="18" t="s">
        <v>365</v>
      </c>
      <c r="D141" s="294">
        <v>2</v>
      </c>
      <c r="E141" s="162">
        <v>4.5138888888888888E-2</v>
      </c>
      <c r="F141" s="294">
        <v>3</v>
      </c>
      <c r="G141" s="162">
        <v>9.7916666666666666E-2</v>
      </c>
      <c r="H141" s="294">
        <v>6</v>
      </c>
      <c r="I141" s="162">
        <v>9.0277777777777776E-2</v>
      </c>
      <c r="L141" s="162"/>
      <c r="M141" s="162">
        <f t="shared" si="6"/>
        <v>0.23333333333333334</v>
      </c>
      <c r="N141" s="162"/>
      <c r="O141" s="162"/>
    </row>
    <row r="142" spans="1:15">
      <c r="A142" s="42"/>
      <c r="D142" s="294"/>
      <c r="E142" s="162"/>
      <c r="F142" s="294"/>
      <c r="G142" s="162"/>
      <c r="H142" s="294"/>
      <c r="I142" s="162"/>
      <c r="L142" s="162"/>
      <c r="M142" s="162"/>
      <c r="N142" s="162"/>
      <c r="O142" s="162"/>
    </row>
    <row r="143" spans="1:15">
      <c r="A143" s="463">
        <v>3</v>
      </c>
      <c r="B143" s="6" t="s">
        <v>3</v>
      </c>
      <c r="C143" s="6" t="s">
        <v>366</v>
      </c>
      <c r="D143" s="294"/>
      <c r="E143" s="162"/>
      <c r="F143" s="294"/>
      <c r="G143" s="162"/>
      <c r="H143" s="294"/>
      <c r="I143" s="162"/>
      <c r="L143" s="162"/>
      <c r="M143" s="162"/>
      <c r="N143" s="162"/>
      <c r="O143" s="162"/>
    </row>
    <row r="144" spans="1:15">
      <c r="A144" s="463"/>
      <c r="D144" s="294"/>
      <c r="E144" s="162"/>
      <c r="F144" s="294"/>
      <c r="G144" s="162"/>
      <c r="H144" s="294"/>
      <c r="I144" s="162"/>
      <c r="L144" s="162"/>
      <c r="M144" s="162"/>
      <c r="N144" s="162"/>
      <c r="O144" s="162"/>
    </row>
    <row r="145" spans="1:15">
      <c r="A145" s="463">
        <v>4</v>
      </c>
      <c r="B145" s="6" t="s">
        <v>4</v>
      </c>
      <c r="C145" s="6" t="s">
        <v>367</v>
      </c>
      <c r="D145" s="294"/>
      <c r="E145" s="162"/>
      <c r="F145" s="294"/>
      <c r="G145" s="162"/>
      <c r="H145" s="294"/>
      <c r="I145" s="162"/>
      <c r="L145" s="162"/>
      <c r="M145" s="162"/>
      <c r="N145" s="162"/>
      <c r="O145" s="162"/>
    </row>
    <row r="146" spans="1:15">
      <c r="A146" s="42" t="s">
        <v>5</v>
      </c>
      <c r="B146" s="6" t="s">
        <v>503</v>
      </c>
      <c r="C146" s="6" t="s">
        <v>367</v>
      </c>
      <c r="D146" s="294">
        <v>3</v>
      </c>
      <c r="E146" s="162">
        <v>0.76250000000000007</v>
      </c>
      <c r="F146" s="294">
        <v>2</v>
      </c>
      <c r="G146" s="162">
        <v>3.6805555555555557E-2</v>
      </c>
      <c r="H146" s="294">
        <v>1</v>
      </c>
      <c r="I146" s="162">
        <v>0.10277777777777779</v>
      </c>
      <c r="L146" s="162"/>
      <c r="M146" s="162"/>
      <c r="N146" s="162"/>
      <c r="O146" s="162">
        <f>I146+G146+E146</f>
        <v>0.90208333333333335</v>
      </c>
    </row>
    <row r="147" spans="1:15">
      <c r="A147" s="42" t="s">
        <v>6</v>
      </c>
      <c r="B147" s="6" t="s">
        <v>504</v>
      </c>
      <c r="C147" s="6" t="s">
        <v>367</v>
      </c>
      <c r="D147" s="294">
        <v>4</v>
      </c>
      <c r="E147" s="162">
        <v>9.3055555555555558E-2</v>
      </c>
      <c r="F147" s="294">
        <v>1</v>
      </c>
      <c r="G147" s="162">
        <v>2.0833333333333332E-2</v>
      </c>
      <c r="H147" s="294">
        <v>3</v>
      </c>
      <c r="I147" s="162">
        <v>1.0486111111111112</v>
      </c>
      <c r="K147" s="162"/>
      <c r="L147" s="162"/>
      <c r="M147" s="162"/>
      <c r="N147" s="162"/>
      <c r="O147" s="162">
        <f t="shared" ref="O147:O157" si="7">I147+G147+E147</f>
        <v>1.1625000000000001</v>
      </c>
    </row>
    <row r="148" spans="1:15">
      <c r="A148" s="42" t="s">
        <v>7</v>
      </c>
      <c r="B148" s="6" t="s">
        <v>570</v>
      </c>
      <c r="C148" s="6" t="s">
        <v>367</v>
      </c>
      <c r="D148" s="294">
        <v>1</v>
      </c>
      <c r="E148" s="162">
        <v>7.6388888888888886E-3</v>
      </c>
      <c r="F148" s="294">
        <v>2</v>
      </c>
      <c r="G148" s="162">
        <v>2.9861111111111113E-2</v>
      </c>
      <c r="H148" s="294">
        <v>2</v>
      </c>
      <c r="I148" s="162">
        <v>5.5555555555555558E-3</v>
      </c>
      <c r="K148" s="162"/>
      <c r="L148" s="162"/>
      <c r="M148" s="162"/>
      <c r="N148" s="162"/>
      <c r="O148" s="162">
        <f t="shared" si="7"/>
        <v>4.3055555555555555E-2</v>
      </c>
    </row>
    <row r="149" spans="1:15">
      <c r="A149" s="42" t="s">
        <v>8</v>
      </c>
      <c r="B149" s="6" t="s">
        <v>571</v>
      </c>
      <c r="C149" s="6" t="s">
        <v>367</v>
      </c>
      <c r="D149" s="294">
        <v>0</v>
      </c>
      <c r="E149" s="162">
        <v>0</v>
      </c>
      <c r="F149" s="294">
        <v>1</v>
      </c>
      <c r="G149" s="162">
        <v>2.2916666666666669E-2</v>
      </c>
      <c r="H149" s="294">
        <v>0</v>
      </c>
      <c r="I149" s="162">
        <v>0</v>
      </c>
      <c r="K149" s="162"/>
      <c r="L149" s="162"/>
      <c r="M149" s="162"/>
      <c r="N149" s="162"/>
      <c r="O149" s="162">
        <f t="shared" si="7"/>
        <v>2.2916666666666669E-2</v>
      </c>
    </row>
    <row r="150" spans="1:15">
      <c r="A150" s="42" t="s">
        <v>7</v>
      </c>
      <c r="B150" s="6" t="s">
        <v>572</v>
      </c>
      <c r="C150" s="6" t="s">
        <v>367</v>
      </c>
      <c r="D150" s="294">
        <v>6</v>
      </c>
      <c r="E150" s="162">
        <v>1.1854166666666668</v>
      </c>
      <c r="F150" s="294">
        <v>2</v>
      </c>
      <c r="G150" s="162">
        <v>1.6375</v>
      </c>
      <c r="H150" s="294">
        <v>4</v>
      </c>
      <c r="I150" s="162">
        <v>0.11180555555555556</v>
      </c>
      <c r="K150" s="162"/>
      <c r="L150" s="162"/>
      <c r="M150" s="162"/>
      <c r="N150" s="162"/>
      <c r="O150" s="162">
        <f t="shared" si="7"/>
        <v>2.9347222222222222</v>
      </c>
    </row>
    <row r="151" spans="1:15">
      <c r="A151" s="42" t="s">
        <v>8</v>
      </c>
      <c r="B151" s="6" t="s">
        <v>369</v>
      </c>
      <c r="C151" s="6" t="s">
        <v>367</v>
      </c>
      <c r="D151" s="294">
        <v>1</v>
      </c>
      <c r="E151" s="162">
        <v>2.0833333333333332E-2</v>
      </c>
      <c r="F151" s="294">
        <v>3</v>
      </c>
      <c r="G151" s="162">
        <v>9.7916666666666666E-2</v>
      </c>
      <c r="H151" s="294">
        <v>5</v>
      </c>
      <c r="I151" s="162">
        <v>9.5138888888888884E-2</v>
      </c>
      <c r="K151" s="162"/>
      <c r="L151" s="162"/>
      <c r="M151" s="162"/>
      <c r="N151" s="162"/>
      <c r="O151" s="162">
        <f t="shared" si="7"/>
        <v>0.21388888888888888</v>
      </c>
    </row>
    <row r="152" spans="1:15">
      <c r="A152" s="42" t="s">
        <v>9</v>
      </c>
      <c r="B152" s="6" t="s">
        <v>179</v>
      </c>
      <c r="C152" s="6" t="s">
        <v>367</v>
      </c>
      <c r="D152" s="294">
        <v>9</v>
      </c>
      <c r="E152" s="162">
        <v>1.125</v>
      </c>
      <c r="F152" s="294">
        <v>3</v>
      </c>
      <c r="G152" s="162">
        <v>2.361111111111111E-2</v>
      </c>
      <c r="H152" s="294">
        <v>5</v>
      </c>
      <c r="I152" s="162">
        <v>3.4722222222222224E-2</v>
      </c>
      <c r="L152" s="162"/>
      <c r="M152" s="162"/>
      <c r="N152" s="162"/>
      <c r="O152" s="162">
        <f t="shared" si="7"/>
        <v>1.1833333333333333</v>
      </c>
    </row>
    <row r="153" spans="1:15">
      <c r="A153" s="42" t="s">
        <v>10</v>
      </c>
      <c r="B153" s="6" t="s">
        <v>575</v>
      </c>
      <c r="C153" s="6" t="s">
        <v>367</v>
      </c>
      <c r="D153" s="294">
        <v>8</v>
      </c>
      <c r="E153" s="162">
        <v>1.2944444444444445</v>
      </c>
      <c r="F153" s="294">
        <v>2</v>
      </c>
      <c r="G153" s="162">
        <v>4.7222222222222221E-2</v>
      </c>
      <c r="H153" s="294">
        <v>6</v>
      </c>
      <c r="I153" s="162">
        <v>0.1013888888888889</v>
      </c>
      <c r="L153" s="162"/>
      <c r="M153" s="162"/>
      <c r="N153" s="162"/>
      <c r="O153" s="162">
        <f t="shared" si="7"/>
        <v>1.4430555555555555</v>
      </c>
    </row>
    <row r="154" spans="1:15">
      <c r="A154" s="42" t="s">
        <v>81</v>
      </c>
      <c r="B154" s="6" t="s">
        <v>180</v>
      </c>
      <c r="C154" s="6" t="s">
        <v>367</v>
      </c>
      <c r="D154" s="294">
        <v>20</v>
      </c>
      <c r="E154" s="162">
        <v>5.1187500000000004</v>
      </c>
      <c r="F154" s="294">
        <v>2</v>
      </c>
      <c r="G154" s="162">
        <v>6.8749999999999992E-2</v>
      </c>
      <c r="H154" s="294">
        <v>9</v>
      </c>
      <c r="I154" s="162">
        <v>1.1430555555555555</v>
      </c>
      <c r="L154" s="162"/>
      <c r="M154" s="162"/>
      <c r="N154" s="162"/>
      <c r="O154" s="162">
        <f t="shared" si="7"/>
        <v>6.3305555555555557</v>
      </c>
    </row>
    <row r="155" spans="1:15">
      <c r="A155" s="42" t="s">
        <v>73</v>
      </c>
      <c r="B155" s="6" t="s">
        <v>576</v>
      </c>
      <c r="C155" s="6" t="s">
        <v>367</v>
      </c>
      <c r="D155" s="294">
        <v>5</v>
      </c>
      <c r="E155" s="162">
        <v>9.2361111111111116E-2</v>
      </c>
      <c r="F155" s="294">
        <v>1</v>
      </c>
      <c r="G155" s="162">
        <v>2.361111111111111E-2</v>
      </c>
      <c r="H155" s="294">
        <v>2</v>
      </c>
      <c r="I155" s="162">
        <v>1.6666666666666666E-2</v>
      </c>
      <c r="L155" s="162"/>
      <c r="M155" s="162"/>
      <c r="N155" s="162"/>
      <c r="O155" s="162">
        <f t="shared" si="7"/>
        <v>0.13263888888888889</v>
      </c>
    </row>
    <row r="156" spans="1:15">
      <c r="A156" s="42" t="s">
        <v>10</v>
      </c>
      <c r="B156" s="6" t="s">
        <v>573</v>
      </c>
      <c r="C156" s="6" t="s">
        <v>367</v>
      </c>
      <c r="D156" s="294">
        <v>6</v>
      </c>
      <c r="E156" s="162">
        <v>1.3833333333333333</v>
      </c>
      <c r="F156" s="294">
        <v>2</v>
      </c>
      <c r="G156" s="162">
        <v>6.5277777777777782E-2</v>
      </c>
      <c r="H156" s="294">
        <v>3</v>
      </c>
      <c r="I156" s="162">
        <v>2.1534722222222222</v>
      </c>
      <c r="L156" s="162"/>
      <c r="M156" s="162"/>
      <c r="N156" s="162"/>
      <c r="O156" s="162">
        <f t="shared" si="7"/>
        <v>3.6020833333333333</v>
      </c>
    </row>
    <row r="157" spans="1:15">
      <c r="A157" s="42" t="s">
        <v>73</v>
      </c>
      <c r="B157" s="6" t="s">
        <v>574</v>
      </c>
      <c r="C157" s="6" t="s">
        <v>367</v>
      </c>
      <c r="D157" s="294">
        <v>8</v>
      </c>
      <c r="E157" s="162">
        <v>0.15416666666666667</v>
      </c>
      <c r="F157" s="294">
        <v>2</v>
      </c>
      <c r="G157" s="162">
        <v>7.5694444444444439E-2</v>
      </c>
      <c r="H157" s="294">
        <v>2</v>
      </c>
      <c r="I157" s="162">
        <v>1.1277777777777778</v>
      </c>
      <c r="L157" s="162"/>
      <c r="M157" s="162"/>
      <c r="N157" s="162"/>
      <c r="O157" s="162">
        <f t="shared" si="7"/>
        <v>1.3576388888888888</v>
      </c>
    </row>
    <row r="158" spans="1:15" ht="17.25" customHeight="1">
      <c r="A158" s="463"/>
      <c r="E158" s="162"/>
      <c r="F158" s="157"/>
      <c r="G158" s="162"/>
      <c r="I158" s="162"/>
      <c r="L158" s="162"/>
      <c r="M158" s="162"/>
      <c r="N158" s="162"/>
      <c r="O158" s="162"/>
    </row>
    <row r="159" spans="1:15">
      <c r="B159" s="11" t="s">
        <v>506</v>
      </c>
      <c r="C159" s="11"/>
      <c r="E159" s="162"/>
      <c r="G159" s="162"/>
      <c r="I159" s="162"/>
      <c r="L159" s="162"/>
      <c r="M159" s="162"/>
      <c r="N159" s="162"/>
      <c r="O159" s="162"/>
    </row>
    <row r="160" spans="1:15">
      <c r="A160" s="451">
        <v>1</v>
      </c>
      <c r="B160" s="6" t="s">
        <v>77</v>
      </c>
      <c r="C160" s="6" t="s">
        <v>104</v>
      </c>
      <c r="E160" s="162"/>
      <c r="G160" s="162"/>
      <c r="I160" s="162"/>
      <c r="L160" s="162"/>
      <c r="M160" s="162"/>
      <c r="N160" s="162"/>
      <c r="O160" s="162"/>
    </row>
    <row r="161" spans="1:15">
      <c r="A161" s="42" t="s">
        <v>5</v>
      </c>
      <c r="B161" s="6" t="s">
        <v>732</v>
      </c>
      <c r="C161" s="6" t="s">
        <v>104</v>
      </c>
      <c r="D161" s="335"/>
      <c r="E161" s="162"/>
      <c r="F161" s="335">
        <v>2</v>
      </c>
      <c r="G161" s="162">
        <v>0.24652777777777779</v>
      </c>
      <c r="H161" s="335">
        <v>1</v>
      </c>
      <c r="I161" s="162">
        <v>0.22083333333333333</v>
      </c>
      <c r="L161" s="162">
        <f>I161+G161+E161</f>
        <v>0.46736111111111112</v>
      </c>
      <c r="M161" s="162"/>
      <c r="N161" s="162"/>
      <c r="O161" s="162"/>
    </row>
    <row r="162" spans="1:15">
      <c r="A162" s="42" t="s">
        <v>5</v>
      </c>
      <c r="B162" s="6" t="s">
        <v>733</v>
      </c>
      <c r="C162" s="6" t="s">
        <v>104</v>
      </c>
      <c r="D162" s="335"/>
      <c r="E162" s="162"/>
      <c r="F162" s="335"/>
      <c r="G162" s="162"/>
      <c r="H162" s="335"/>
      <c r="I162" s="162"/>
      <c r="L162" s="162">
        <f>I162+G162+E162</f>
        <v>0</v>
      </c>
      <c r="M162" s="162"/>
      <c r="N162" s="162"/>
      <c r="O162" s="162"/>
    </row>
    <row r="163" spans="1:15">
      <c r="A163" s="42" t="s">
        <v>5</v>
      </c>
      <c r="B163" s="6" t="s">
        <v>146</v>
      </c>
      <c r="C163" s="6" t="s">
        <v>104</v>
      </c>
      <c r="D163" s="335">
        <v>16</v>
      </c>
      <c r="E163" s="162">
        <v>0.96319444444444446</v>
      </c>
      <c r="F163" s="335">
        <v>6</v>
      </c>
      <c r="G163" s="162">
        <v>7.7083333333333337E-2</v>
      </c>
      <c r="H163" s="335">
        <v>16</v>
      </c>
      <c r="I163" s="162">
        <v>0.58402777777777781</v>
      </c>
      <c r="L163" s="162">
        <f>I163+G163+E163</f>
        <v>1.6243055555555557</v>
      </c>
      <c r="M163" s="162"/>
      <c r="N163" s="162"/>
      <c r="O163" s="162"/>
    </row>
    <row r="164" spans="1:15">
      <c r="A164" s="42" t="s">
        <v>6</v>
      </c>
      <c r="B164" s="6" t="s">
        <v>111</v>
      </c>
      <c r="C164" s="6" t="s">
        <v>104</v>
      </c>
      <c r="D164" s="335">
        <v>19</v>
      </c>
      <c r="E164" s="162">
        <v>1.3194444444444444</v>
      </c>
      <c r="F164" s="335">
        <v>4</v>
      </c>
      <c r="G164" s="162">
        <v>5.347222222222222E-2</v>
      </c>
      <c r="H164" s="335">
        <v>5</v>
      </c>
      <c r="I164" s="162">
        <v>9.8611111111111108E-2</v>
      </c>
      <c r="L164" s="162">
        <f>I164+G164+E164</f>
        <v>1.4715277777777778</v>
      </c>
      <c r="M164" s="162"/>
      <c r="N164" s="162"/>
      <c r="O164" s="162"/>
    </row>
    <row r="165" spans="1:15">
      <c r="A165" s="42"/>
      <c r="E165" s="162"/>
      <c r="F165" s="335"/>
      <c r="G165" s="162"/>
      <c r="H165" s="335"/>
      <c r="I165" s="162"/>
      <c r="L165" s="162"/>
      <c r="M165" s="162"/>
      <c r="N165" s="162"/>
      <c r="O165" s="162"/>
    </row>
    <row r="166" spans="1:15">
      <c r="A166" s="451">
        <v>1</v>
      </c>
      <c r="B166" s="18" t="s">
        <v>62</v>
      </c>
      <c r="C166" s="18" t="s">
        <v>365</v>
      </c>
      <c r="E166" s="162"/>
      <c r="F166" s="335"/>
      <c r="G166" s="162"/>
      <c r="H166" s="335"/>
      <c r="I166" s="162"/>
      <c r="L166" s="162"/>
      <c r="M166" s="162"/>
      <c r="N166" s="162"/>
      <c r="O166" s="162"/>
    </row>
    <row r="167" spans="1:15">
      <c r="A167" s="42" t="s">
        <v>5</v>
      </c>
      <c r="B167" s="6" t="s">
        <v>68</v>
      </c>
      <c r="C167" s="18" t="s">
        <v>365</v>
      </c>
      <c r="D167" s="335">
        <v>24</v>
      </c>
      <c r="E167" s="162">
        <v>0.45</v>
      </c>
      <c r="F167" s="335">
        <v>1</v>
      </c>
      <c r="G167" s="162">
        <v>1.4513888888888891</v>
      </c>
      <c r="H167" s="335"/>
      <c r="I167" s="162"/>
      <c r="L167" s="162"/>
      <c r="M167" s="162">
        <f>I167+G167+E167</f>
        <v>1.901388888888889</v>
      </c>
      <c r="N167" s="162"/>
      <c r="O167" s="162"/>
    </row>
    <row r="168" spans="1:15">
      <c r="A168" s="42"/>
      <c r="B168" s="18"/>
      <c r="C168" s="18"/>
      <c r="E168" s="162"/>
      <c r="F168" s="168"/>
      <c r="G168" s="162"/>
      <c r="I168" s="162"/>
      <c r="L168" s="162"/>
      <c r="M168" s="162"/>
      <c r="N168" s="162"/>
      <c r="O168" s="162"/>
    </row>
    <row r="169" spans="1:15">
      <c r="A169" s="451">
        <v>2</v>
      </c>
      <c r="B169" s="6" t="s">
        <v>3</v>
      </c>
      <c r="C169" s="6" t="s">
        <v>366</v>
      </c>
      <c r="E169" s="162"/>
      <c r="F169" s="5"/>
      <c r="G169" s="162"/>
      <c r="I169" s="162"/>
      <c r="L169" s="162"/>
      <c r="M169" s="162"/>
      <c r="N169" s="162"/>
      <c r="O169" s="162"/>
    </row>
    <row r="170" spans="1:15" ht="18">
      <c r="A170" s="42" t="s">
        <v>5</v>
      </c>
      <c r="B170" s="18" t="s">
        <v>734</v>
      </c>
      <c r="C170" s="6" t="s">
        <v>366</v>
      </c>
      <c r="D170" s="492"/>
      <c r="E170" s="12"/>
      <c r="F170" s="335">
        <v>1</v>
      </c>
      <c r="G170" s="162">
        <v>1.0534722222222224</v>
      </c>
      <c r="H170" s="335">
        <v>1</v>
      </c>
      <c r="I170" s="162">
        <v>0.33333333333333331</v>
      </c>
      <c r="L170" s="162"/>
      <c r="M170" s="162"/>
      <c r="N170" s="162">
        <f>E170+G170+I170</f>
        <v>1.3868055555555556</v>
      </c>
      <c r="O170" s="162"/>
    </row>
    <row r="171" spans="1:15" ht="18">
      <c r="A171" s="42" t="s">
        <v>5</v>
      </c>
      <c r="B171" s="18" t="s">
        <v>735</v>
      </c>
      <c r="C171" s="6" t="s">
        <v>366</v>
      </c>
      <c r="D171" s="492"/>
      <c r="E171" s="12"/>
      <c r="F171" s="335">
        <v>1</v>
      </c>
      <c r="G171" s="162">
        <v>0.12222222222222223</v>
      </c>
      <c r="H171" s="335"/>
      <c r="I171" s="162"/>
      <c r="L171" s="162"/>
      <c r="M171" s="162"/>
      <c r="N171" s="162">
        <f>E171+G171+I171</f>
        <v>0.12222222222222223</v>
      </c>
      <c r="O171" s="162"/>
    </row>
    <row r="172" spans="1:15">
      <c r="A172" s="42"/>
      <c r="B172" s="18"/>
      <c r="C172" s="18"/>
      <c r="E172" s="162"/>
      <c r="F172" s="168"/>
      <c r="G172" s="162"/>
      <c r="I172" s="162"/>
      <c r="L172" s="162"/>
      <c r="M172" s="162"/>
      <c r="N172" s="162"/>
      <c r="O172" s="162"/>
    </row>
    <row r="173" spans="1:15">
      <c r="A173" s="451">
        <v>3</v>
      </c>
      <c r="B173" s="6" t="s">
        <v>11</v>
      </c>
      <c r="C173" s="6" t="s">
        <v>367</v>
      </c>
      <c r="E173" s="162"/>
      <c r="F173" s="168"/>
      <c r="G173" s="162"/>
      <c r="I173" s="162"/>
      <c r="L173" s="162"/>
      <c r="M173" s="162"/>
      <c r="N173" s="162"/>
      <c r="O173" s="162"/>
    </row>
    <row r="174" spans="1:15">
      <c r="A174" s="42" t="s">
        <v>5</v>
      </c>
      <c r="B174" s="18" t="s">
        <v>736</v>
      </c>
      <c r="C174" s="6" t="s">
        <v>367</v>
      </c>
      <c r="E174" s="162"/>
      <c r="F174" s="335">
        <v>1</v>
      </c>
      <c r="G174" s="162">
        <v>1.1277777777777778</v>
      </c>
      <c r="H174" s="335">
        <v>8</v>
      </c>
      <c r="I174" s="162">
        <v>0.9784722222222223</v>
      </c>
      <c r="L174" s="162"/>
      <c r="M174" s="162"/>
      <c r="N174" s="162"/>
      <c r="O174" s="162">
        <f t="shared" ref="O174:O190" si="8">I174+G174+E174</f>
        <v>2.1062500000000002</v>
      </c>
    </row>
    <row r="175" spans="1:15">
      <c r="A175" s="42" t="s">
        <v>6</v>
      </c>
      <c r="B175" s="18" t="s">
        <v>737</v>
      </c>
      <c r="C175" s="6" t="s">
        <v>367</v>
      </c>
      <c r="E175" s="162"/>
      <c r="F175" s="335">
        <v>1</v>
      </c>
      <c r="G175" s="162">
        <v>2.1034722222222224</v>
      </c>
      <c r="H175" s="335">
        <v>3</v>
      </c>
      <c r="I175" s="162">
        <v>0.41180555555555554</v>
      </c>
      <c r="L175" s="162"/>
      <c r="M175" s="162"/>
      <c r="N175" s="162"/>
      <c r="O175" s="162">
        <f t="shared" si="8"/>
        <v>2.5152777777777779</v>
      </c>
    </row>
    <row r="176" spans="1:15">
      <c r="A176" s="42" t="s">
        <v>7</v>
      </c>
      <c r="B176" s="18" t="s">
        <v>424</v>
      </c>
      <c r="C176" s="6" t="s">
        <v>367</v>
      </c>
      <c r="E176" s="162"/>
      <c r="F176" s="335">
        <v>1</v>
      </c>
      <c r="G176" s="162">
        <v>0.13055555555555556</v>
      </c>
      <c r="H176" s="335">
        <v>3</v>
      </c>
      <c r="I176" s="162">
        <v>0.24305555555555555</v>
      </c>
      <c r="L176" s="162"/>
      <c r="M176" s="162"/>
      <c r="N176" s="162"/>
      <c r="O176" s="162">
        <f t="shared" si="8"/>
        <v>0.37361111111111112</v>
      </c>
    </row>
    <row r="177" spans="1:15">
      <c r="A177" s="42" t="s">
        <v>8</v>
      </c>
      <c r="B177" s="18" t="s">
        <v>738</v>
      </c>
      <c r="C177" s="6" t="s">
        <v>367</v>
      </c>
      <c r="E177" s="162"/>
      <c r="F177" s="335">
        <v>2</v>
      </c>
      <c r="G177" s="162">
        <v>0.63055555555555554</v>
      </c>
      <c r="H177" s="335">
        <v>5</v>
      </c>
      <c r="I177" s="162">
        <v>3.1791666666666667</v>
      </c>
      <c r="L177" s="162"/>
      <c r="M177" s="162"/>
      <c r="N177" s="162"/>
      <c r="O177" s="162">
        <f t="shared" si="8"/>
        <v>3.8097222222222222</v>
      </c>
    </row>
    <row r="178" spans="1:15">
      <c r="A178" s="42" t="s">
        <v>9</v>
      </c>
      <c r="B178" s="18" t="s">
        <v>739</v>
      </c>
      <c r="C178" s="6" t="s">
        <v>367</v>
      </c>
      <c r="E178" s="162"/>
      <c r="F178" s="335">
        <v>1</v>
      </c>
      <c r="G178" s="162">
        <v>0.12083333333333333</v>
      </c>
      <c r="H178" s="335">
        <v>0</v>
      </c>
      <c r="I178" s="162">
        <v>0</v>
      </c>
      <c r="L178" s="162"/>
      <c r="M178" s="162"/>
      <c r="N178" s="162"/>
      <c r="O178" s="162">
        <f t="shared" si="8"/>
        <v>0.12083333333333333</v>
      </c>
    </row>
    <row r="179" spans="1:15">
      <c r="A179" s="42" t="s">
        <v>10</v>
      </c>
      <c r="B179" s="18" t="s">
        <v>740</v>
      </c>
      <c r="C179" s="6" t="s">
        <v>367</v>
      </c>
      <c r="E179" s="162"/>
      <c r="F179" s="335">
        <v>2</v>
      </c>
      <c r="G179" s="162">
        <v>0.22708333333333333</v>
      </c>
      <c r="H179" s="335">
        <v>3</v>
      </c>
      <c r="I179" s="162">
        <v>1.7944444444444445</v>
      </c>
      <c r="L179" s="162"/>
      <c r="M179" s="162"/>
      <c r="N179" s="162"/>
      <c r="O179" s="162">
        <f t="shared" si="8"/>
        <v>2.021527777777778</v>
      </c>
    </row>
    <row r="180" spans="1:15">
      <c r="A180" s="42" t="s">
        <v>72</v>
      </c>
      <c r="B180" s="18" t="s">
        <v>741</v>
      </c>
      <c r="C180" s="6" t="s">
        <v>367</v>
      </c>
      <c r="D180" s="335">
        <v>8</v>
      </c>
      <c r="E180" s="162">
        <v>0.59027777777777779</v>
      </c>
      <c r="F180" s="335">
        <v>3</v>
      </c>
      <c r="G180" s="162">
        <v>4.8076388888888895</v>
      </c>
      <c r="H180" s="335">
        <v>5</v>
      </c>
      <c r="I180" s="162">
        <v>2.4486111111111111</v>
      </c>
      <c r="L180" s="162"/>
      <c r="M180" s="162"/>
      <c r="N180" s="162"/>
      <c r="O180" s="162">
        <f t="shared" si="8"/>
        <v>7.8465277777777782</v>
      </c>
    </row>
    <row r="181" spans="1:15">
      <c r="A181" s="42" t="s">
        <v>72</v>
      </c>
      <c r="B181" s="18" t="s">
        <v>742</v>
      </c>
      <c r="C181" s="6" t="s">
        <v>367</v>
      </c>
      <c r="D181" s="335">
        <v>4</v>
      </c>
      <c r="E181" s="162">
        <v>0.5708333333333333</v>
      </c>
      <c r="F181" s="335">
        <v>2</v>
      </c>
      <c r="G181" s="162">
        <v>1.3611111111111109</v>
      </c>
      <c r="H181" s="335">
        <v>1</v>
      </c>
      <c r="I181" s="162">
        <v>2.2916666666666669E-2</v>
      </c>
      <c r="L181" s="162"/>
      <c r="M181" s="162"/>
      <c r="N181" s="162"/>
      <c r="O181" s="162">
        <f t="shared" si="8"/>
        <v>1.9548611111111109</v>
      </c>
    </row>
    <row r="182" spans="1:15">
      <c r="A182" s="42" t="s">
        <v>73</v>
      </c>
      <c r="B182" s="18" t="s">
        <v>743</v>
      </c>
      <c r="C182" s="6" t="s">
        <v>367</v>
      </c>
      <c r="D182" s="335">
        <v>2</v>
      </c>
      <c r="E182" s="162">
        <v>0.1673611111111111</v>
      </c>
      <c r="F182" s="335">
        <v>2</v>
      </c>
      <c r="G182" s="162">
        <v>1.8749999999999999E-2</v>
      </c>
      <c r="H182" s="335">
        <v>2</v>
      </c>
      <c r="I182" s="162">
        <v>0.13541666666666666</v>
      </c>
      <c r="L182" s="162"/>
      <c r="M182" s="162"/>
      <c r="N182" s="162"/>
      <c r="O182" s="162">
        <f t="shared" si="8"/>
        <v>0.32152777777777775</v>
      </c>
    </row>
    <row r="183" spans="1:15">
      <c r="A183" s="42" t="s">
        <v>81</v>
      </c>
      <c r="B183" s="18" t="s">
        <v>744</v>
      </c>
      <c r="C183" s="6" t="s">
        <v>367</v>
      </c>
      <c r="D183" s="335">
        <v>4</v>
      </c>
      <c r="E183" s="162">
        <v>1.7972222222222223</v>
      </c>
      <c r="F183" s="335">
        <v>1</v>
      </c>
      <c r="G183" s="162">
        <v>2.0833333333333333E-3</v>
      </c>
      <c r="H183" s="335">
        <v>3</v>
      </c>
      <c r="I183" s="162">
        <v>1.0319444444444443</v>
      </c>
      <c r="L183" s="162"/>
      <c r="M183" s="162"/>
      <c r="N183" s="162"/>
      <c r="O183" s="162">
        <f t="shared" si="8"/>
        <v>2.8312499999999998</v>
      </c>
    </row>
    <row r="184" spans="1:15">
      <c r="A184" s="42" t="s">
        <v>82</v>
      </c>
      <c r="B184" s="18" t="s">
        <v>745</v>
      </c>
      <c r="C184" s="6" t="s">
        <v>367</v>
      </c>
      <c r="D184" s="335">
        <v>2</v>
      </c>
      <c r="E184" s="162">
        <v>0.39930555555555558</v>
      </c>
      <c r="F184" s="335">
        <v>0</v>
      </c>
      <c r="G184" s="162">
        <v>0</v>
      </c>
      <c r="H184" s="335">
        <v>3</v>
      </c>
      <c r="I184" s="162">
        <v>0.18333333333333335</v>
      </c>
      <c r="L184" s="162"/>
      <c r="M184" s="162"/>
      <c r="N184" s="162"/>
      <c r="O184" s="162">
        <f t="shared" si="8"/>
        <v>0.58263888888888893</v>
      </c>
    </row>
    <row r="185" spans="1:15">
      <c r="A185" s="42" t="s">
        <v>83</v>
      </c>
      <c r="B185" s="18" t="s">
        <v>746</v>
      </c>
      <c r="C185" s="6" t="s">
        <v>367</v>
      </c>
      <c r="D185" s="335">
        <v>15</v>
      </c>
      <c r="E185" s="162">
        <v>3.2527777777777778</v>
      </c>
      <c r="F185" s="335">
        <v>1</v>
      </c>
      <c r="G185" s="162">
        <v>4.1666666666666666E-3</v>
      </c>
      <c r="H185" s="335">
        <v>4</v>
      </c>
      <c r="I185" s="162">
        <v>1.8069444444444445</v>
      </c>
      <c r="L185" s="162"/>
      <c r="M185" s="162"/>
      <c r="N185" s="162"/>
      <c r="O185" s="162">
        <f t="shared" si="8"/>
        <v>5.0638888888888891</v>
      </c>
    </row>
    <row r="186" spans="1:15">
      <c r="A186" s="42" t="s">
        <v>84</v>
      </c>
      <c r="B186" s="18" t="s">
        <v>747</v>
      </c>
      <c r="C186" s="6" t="s">
        <v>367</v>
      </c>
      <c r="D186" s="335">
        <v>11</v>
      </c>
      <c r="E186" s="162">
        <v>1.5076388888888888</v>
      </c>
      <c r="F186" s="335">
        <v>3</v>
      </c>
      <c r="G186" s="162">
        <v>0.42638888888888887</v>
      </c>
      <c r="H186" s="335">
        <v>6</v>
      </c>
      <c r="I186" s="162">
        <v>5.0201388888888889</v>
      </c>
      <c r="L186" s="162"/>
      <c r="M186" s="162"/>
      <c r="N186" s="162"/>
      <c r="O186" s="162">
        <f t="shared" si="8"/>
        <v>6.9541666666666666</v>
      </c>
    </row>
    <row r="187" spans="1:15">
      <c r="A187" s="42" t="s">
        <v>85</v>
      </c>
      <c r="B187" s="18" t="s">
        <v>748</v>
      </c>
      <c r="C187" s="6" t="s">
        <v>367</v>
      </c>
      <c r="D187" s="335">
        <v>13</v>
      </c>
      <c r="E187" s="162">
        <v>2.0513888888888889</v>
      </c>
      <c r="F187" s="335">
        <v>1</v>
      </c>
      <c r="G187" s="162">
        <v>1.0354166666666667</v>
      </c>
      <c r="H187" s="335">
        <v>11</v>
      </c>
      <c r="I187" s="162">
        <v>2.9534722222222225</v>
      </c>
      <c r="L187" s="162"/>
      <c r="M187" s="162"/>
      <c r="N187" s="162"/>
      <c r="O187" s="162">
        <f t="shared" si="8"/>
        <v>6.0402777777777779</v>
      </c>
    </row>
    <row r="188" spans="1:15">
      <c r="A188" s="42" t="s">
        <v>86</v>
      </c>
      <c r="B188" s="18" t="s">
        <v>749</v>
      </c>
      <c r="C188" s="6" t="s">
        <v>367</v>
      </c>
      <c r="D188" s="335">
        <v>13</v>
      </c>
      <c r="E188" s="162">
        <v>2.4708333333333332</v>
      </c>
      <c r="F188" s="335">
        <v>1</v>
      </c>
      <c r="G188" s="162">
        <v>6.2499999999999995E-3</v>
      </c>
      <c r="H188" s="335">
        <v>7</v>
      </c>
      <c r="I188" s="162">
        <v>4.8506944444444446</v>
      </c>
      <c r="L188" s="162"/>
      <c r="M188" s="162"/>
      <c r="N188" s="162"/>
      <c r="O188" s="162">
        <f t="shared" si="8"/>
        <v>7.3277777777777775</v>
      </c>
    </row>
    <row r="189" spans="1:15">
      <c r="A189" s="42" t="s">
        <v>87</v>
      </c>
      <c r="B189" s="18" t="s">
        <v>750</v>
      </c>
      <c r="C189" s="6" t="s">
        <v>367</v>
      </c>
      <c r="D189" s="335">
        <v>16</v>
      </c>
      <c r="E189" s="162">
        <v>2.3416666666666668</v>
      </c>
      <c r="F189" s="335">
        <v>2</v>
      </c>
      <c r="G189" s="162">
        <v>0.46180555555555558</v>
      </c>
      <c r="H189" s="335">
        <v>10</v>
      </c>
      <c r="I189" s="162">
        <v>5.1722222222222225</v>
      </c>
      <c r="L189" s="162"/>
      <c r="M189" s="162"/>
      <c r="N189" s="162"/>
      <c r="O189" s="162">
        <f t="shared" si="8"/>
        <v>7.9756944444444446</v>
      </c>
    </row>
    <row r="190" spans="1:15">
      <c r="A190" s="42" t="s">
        <v>88</v>
      </c>
      <c r="B190" s="18" t="s">
        <v>751</v>
      </c>
      <c r="C190" s="6" t="s">
        <v>367</v>
      </c>
      <c r="D190" s="335">
        <v>12</v>
      </c>
      <c r="E190" s="162">
        <v>1.4000000000000001</v>
      </c>
      <c r="F190" s="335">
        <v>3</v>
      </c>
      <c r="G190" s="162">
        <v>0.47013888888888888</v>
      </c>
      <c r="H190" s="335">
        <v>4</v>
      </c>
      <c r="I190" s="162">
        <v>2.7256944444444446</v>
      </c>
      <c r="L190" s="162"/>
      <c r="M190" s="162"/>
      <c r="N190" s="162"/>
      <c r="O190" s="162">
        <f t="shared" si="8"/>
        <v>4.5958333333333341</v>
      </c>
    </row>
    <row r="191" spans="1:15">
      <c r="A191" s="42"/>
      <c r="E191" s="162"/>
      <c r="G191" s="162"/>
      <c r="I191" s="162"/>
      <c r="L191" s="162"/>
      <c r="M191" s="162"/>
      <c r="N191" s="162"/>
      <c r="O191" s="162"/>
    </row>
    <row r="192" spans="1:15">
      <c r="A192" s="42"/>
      <c r="E192" s="162"/>
      <c r="G192" s="162"/>
      <c r="I192" s="162"/>
      <c r="L192" s="162"/>
      <c r="M192" s="162"/>
      <c r="N192" s="162"/>
      <c r="O192" s="162"/>
    </row>
    <row r="193" spans="1:15">
      <c r="B193" s="1" t="s">
        <v>173</v>
      </c>
      <c r="C193" s="1"/>
      <c r="E193" s="162"/>
      <c r="G193" s="162"/>
      <c r="I193" s="162"/>
      <c r="L193" s="162"/>
      <c r="M193" s="162"/>
      <c r="N193" s="162"/>
      <c r="O193" s="162"/>
    </row>
    <row r="194" spans="1:15">
      <c r="A194" s="451">
        <v>1</v>
      </c>
      <c r="B194" s="18" t="s">
        <v>62</v>
      </c>
      <c r="C194" s="18" t="s">
        <v>365</v>
      </c>
      <c r="E194" s="162"/>
      <c r="G194" s="162"/>
      <c r="I194" s="162"/>
      <c r="L194" s="162"/>
      <c r="M194" s="162"/>
      <c r="N194" s="162"/>
      <c r="O194" s="162"/>
    </row>
    <row r="195" spans="1:15">
      <c r="A195" s="42" t="s">
        <v>5</v>
      </c>
      <c r="B195" s="6" t="s">
        <v>137</v>
      </c>
      <c r="C195" s="18" t="s">
        <v>365</v>
      </c>
      <c r="D195" s="335">
        <v>2</v>
      </c>
      <c r="E195" s="162">
        <v>2.2222222222222223E-2</v>
      </c>
      <c r="F195" s="135"/>
      <c r="G195" s="162"/>
      <c r="H195" s="335">
        <v>2</v>
      </c>
      <c r="I195" s="162">
        <v>1.6666666666666666E-2</v>
      </c>
      <c r="L195" s="162"/>
      <c r="M195" s="162">
        <f>I195+G195+E195</f>
        <v>3.888888888888889E-2</v>
      </c>
      <c r="N195" s="162"/>
      <c r="O195" s="162"/>
    </row>
    <row r="196" spans="1:15">
      <c r="A196" s="42" t="s">
        <v>6</v>
      </c>
      <c r="B196" s="6" t="s">
        <v>67</v>
      </c>
      <c r="C196" s="18" t="s">
        <v>365</v>
      </c>
      <c r="D196" s="335">
        <v>2</v>
      </c>
      <c r="E196" s="162">
        <v>2.1527777777777781E-2</v>
      </c>
      <c r="F196" s="207"/>
      <c r="G196" s="162"/>
      <c r="H196" s="335">
        <v>2</v>
      </c>
      <c r="I196" s="162">
        <v>1.5277777777777777E-2</v>
      </c>
      <c r="L196" s="162"/>
      <c r="M196" s="162">
        <f>I196+G196+E196</f>
        <v>3.6805555555555557E-2</v>
      </c>
      <c r="N196" s="162"/>
      <c r="O196" s="162"/>
    </row>
    <row r="197" spans="1:15">
      <c r="A197" s="42" t="s">
        <v>7</v>
      </c>
      <c r="B197" s="6" t="s">
        <v>124</v>
      </c>
      <c r="C197" s="18" t="s">
        <v>365</v>
      </c>
      <c r="E197" s="162"/>
      <c r="F197" s="5"/>
      <c r="G197" s="162"/>
      <c r="H197" s="335">
        <v>1</v>
      </c>
      <c r="I197" s="162">
        <v>4.8611111111111112E-3</v>
      </c>
      <c r="L197" s="162"/>
      <c r="M197" s="162">
        <f>I197+G197+E197</f>
        <v>4.8611111111111112E-3</v>
      </c>
      <c r="N197" s="162"/>
      <c r="O197" s="162"/>
    </row>
    <row r="198" spans="1:15" ht="18">
      <c r="A198" s="42"/>
      <c r="C198" s="18"/>
      <c r="E198" s="162"/>
      <c r="F198" s="5"/>
      <c r="G198" s="162"/>
      <c r="H198" s="491"/>
      <c r="I198" s="491"/>
      <c r="L198" s="162"/>
      <c r="M198" s="162"/>
      <c r="N198" s="162"/>
      <c r="O198" s="162"/>
    </row>
    <row r="199" spans="1:15">
      <c r="A199" s="451">
        <v>2</v>
      </c>
      <c r="B199" s="6" t="s">
        <v>3</v>
      </c>
      <c r="C199" s="6" t="s">
        <v>366</v>
      </c>
      <c r="E199" s="162"/>
      <c r="G199" s="162"/>
      <c r="I199" s="162"/>
      <c r="L199" s="162"/>
      <c r="M199" s="162"/>
      <c r="N199" s="162"/>
      <c r="O199" s="162"/>
    </row>
    <row r="200" spans="1:15">
      <c r="E200" s="162"/>
      <c r="G200" s="162"/>
      <c r="I200" s="162"/>
      <c r="L200" s="162"/>
      <c r="M200" s="162"/>
      <c r="N200" s="162"/>
      <c r="O200" s="162"/>
    </row>
    <row r="201" spans="1:15">
      <c r="A201" s="451">
        <v>3</v>
      </c>
      <c r="B201" s="6" t="s">
        <v>4</v>
      </c>
      <c r="C201" s="6" t="s">
        <v>367</v>
      </c>
      <c r="E201" s="162"/>
      <c r="G201" s="162"/>
      <c r="I201" s="162"/>
      <c r="L201" s="162"/>
      <c r="M201" s="162"/>
      <c r="N201" s="162"/>
      <c r="O201" s="162"/>
    </row>
    <row r="202" spans="1:15" ht="18">
      <c r="B202" s="6" t="s">
        <v>174</v>
      </c>
      <c r="C202" s="6" t="s">
        <v>367</v>
      </c>
      <c r="D202" s="335"/>
      <c r="E202" s="335"/>
      <c r="F202" s="335"/>
      <c r="G202" s="490"/>
      <c r="H202" s="335">
        <v>7</v>
      </c>
      <c r="I202" s="162">
        <v>4.9999999999999996E-2</v>
      </c>
      <c r="L202" s="162"/>
      <c r="M202" s="162"/>
      <c r="N202" s="162"/>
      <c r="O202" s="162">
        <f>I202+G202+E202</f>
        <v>4.9999999999999996E-2</v>
      </c>
    </row>
    <row r="203" spans="1:15">
      <c r="B203" s="6" t="s">
        <v>729</v>
      </c>
      <c r="C203" s="6" t="s">
        <v>367</v>
      </c>
      <c r="D203" s="335">
        <v>3</v>
      </c>
      <c r="E203" s="162">
        <v>0.13472222222222222</v>
      </c>
      <c r="F203" s="335">
        <v>6</v>
      </c>
      <c r="G203" s="162">
        <v>2.0833333333333332E-2</v>
      </c>
      <c r="H203" s="335">
        <v>11</v>
      </c>
      <c r="I203" s="162">
        <v>3.9583333333333331E-2</v>
      </c>
      <c r="L203" s="162"/>
      <c r="M203" s="162"/>
      <c r="N203" s="162"/>
      <c r="O203" s="162">
        <f>I203+G203+E203</f>
        <v>0.19513888888888886</v>
      </c>
    </row>
    <row r="204" spans="1:15">
      <c r="E204" s="162"/>
      <c r="G204" s="162"/>
      <c r="I204" s="162"/>
      <c r="L204" s="162"/>
      <c r="M204" s="162"/>
      <c r="N204" s="162"/>
      <c r="O204" s="162"/>
    </row>
    <row r="205" spans="1:15">
      <c r="B205" s="1" t="s">
        <v>175</v>
      </c>
      <c r="C205" s="1"/>
      <c r="E205" s="162"/>
      <c r="G205" s="162"/>
      <c r="I205" s="162"/>
      <c r="L205" s="162"/>
      <c r="M205" s="162"/>
      <c r="N205" s="162"/>
      <c r="O205" s="162"/>
    </row>
    <row r="206" spans="1:15">
      <c r="A206" s="451">
        <v>1</v>
      </c>
      <c r="B206" s="18" t="s">
        <v>62</v>
      </c>
      <c r="C206" s="18" t="s">
        <v>365</v>
      </c>
      <c r="E206" s="162"/>
      <c r="G206" s="162"/>
      <c r="I206" s="162"/>
      <c r="L206" s="162"/>
      <c r="M206" s="162"/>
      <c r="N206" s="162"/>
      <c r="O206" s="162"/>
    </row>
    <row r="207" spans="1:15">
      <c r="A207" s="42" t="s">
        <v>5</v>
      </c>
      <c r="B207" s="6" t="s">
        <v>176</v>
      </c>
      <c r="C207" s="18" t="s">
        <v>365</v>
      </c>
      <c r="D207" s="294">
        <v>3</v>
      </c>
      <c r="E207" s="162">
        <v>6.9444444444444441E-3</v>
      </c>
      <c r="F207" s="294"/>
      <c r="G207" s="162"/>
      <c r="H207" s="335">
        <v>1</v>
      </c>
      <c r="I207" s="162">
        <v>7.6388888888888886E-3</v>
      </c>
      <c r="L207" s="162"/>
      <c r="M207" s="162">
        <f>I207+G207+E207</f>
        <v>1.4583333333333334E-2</v>
      </c>
      <c r="N207" s="162"/>
      <c r="O207" s="162"/>
    </row>
    <row r="208" spans="1:15">
      <c r="A208" s="42" t="s">
        <v>6</v>
      </c>
      <c r="B208" s="6" t="s">
        <v>122</v>
      </c>
      <c r="C208" s="18" t="s">
        <v>365</v>
      </c>
      <c r="D208" s="294">
        <v>43</v>
      </c>
      <c r="E208" s="162">
        <v>0.53819444444444442</v>
      </c>
      <c r="F208" s="294"/>
      <c r="G208" s="162"/>
      <c r="H208" s="294"/>
      <c r="I208" s="162"/>
      <c r="L208" s="162"/>
      <c r="M208" s="162">
        <f t="shared" ref="M208:M209" si="9">I208+G208+E208</f>
        <v>0.53819444444444442</v>
      </c>
      <c r="N208" s="162"/>
      <c r="O208" s="162"/>
    </row>
    <row r="209" spans="1:15">
      <c r="A209" s="42" t="s">
        <v>7</v>
      </c>
      <c r="B209" s="6" t="s">
        <v>119</v>
      </c>
      <c r="C209" s="18" t="s">
        <v>365</v>
      </c>
      <c r="D209" s="294">
        <v>3</v>
      </c>
      <c r="E209" s="162">
        <v>1.9444444444444445E-2</v>
      </c>
      <c r="F209" s="294"/>
      <c r="G209" s="162"/>
      <c r="H209" s="294"/>
      <c r="I209" s="162"/>
      <c r="L209" s="162"/>
      <c r="M209" s="162">
        <f t="shared" si="9"/>
        <v>1.9444444444444445E-2</v>
      </c>
      <c r="N209" s="162"/>
      <c r="O209" s="162"/>
    </row>
    <row r="210" spans="1:15">
      <c r="A210" s="42"/>
      <c r="E210" s="162"/>
      <c r="F210" s="143"/>
      <c r="G210" s="162"/>
      <c r="I210" s="162"/>
      <c r="L210" s="162"/>
      <c r="M210" s="162"/>
      <c r="N210" s="162"/>
      <c r="O210" s="162"/>
    </row>
    <row r="211" spans="1:15">
      <c r="A211" s="451">
        <v>2</v>
      </c>
      <c r="B211" s="6" t="s">
        <v>3</v>
      </c>
      <c r="C211" s="6" t="s">
        <v>366</v>
      </c>
      <c r="E211" s="162"/>
      <c r="F211" s="143"/>
      <c r="G211" s="162"/>
      <c r="I211" s="162"/>
      <c r="L211" s="162"/>
      <c r="M211" s="162"/>
      <c r="N211" s="162"/>
      <c r="O211" s="162"/>
    </row>
    <row r="212" spans="1:15">
      <c r="E212" s="162"/>
      <c r="F212" s="5"/>
      <c r="G212" s="162"/>
      <c r="I212" s="162"/>
      <c r="L212" s="162"/>
      <c r="M212" s="162"/>
      <c r="N212" s="162"/>
      <c r="O212" s="162"/>
    </row>
    <row r="213" spans="1:15">
      <c r="A213" s="451">
        <v>3</v>
      </c>
      <c r="B213" s="6" t="s">
        <v>4</v>
      </c>
      <c r="C213" s="6" t="s">
        <v>367</v>
      </c>
      <c r="E213" s="162"/>
      <c r="F213" s="7"/>
      <c r="G213" s="162"/>
      <c r="I213" s="162"/>
      <c r="L213" s="162"/>
      <c r="M213" s="162"/>
      <c r="N213" s="162"/>
      <c r="O213" s="162"/>
    </row>
    <row r="214" spans="1:15">
      <c r="B214" s="6" t="s">
        <v>177</v>
      </c>
      <c r="C214" s="6" t="s">
        <v>367</v>
      </c>
      <c r="D214" s="294">
        <v>9</v>
      </c>
      <c r="E214" s="162">
        <v>3.5187499999999998</v>
      </c>
      <c r="F214" s="294">
        <v>2</v>
      </c>
      <c r="G214" s="162">
        <v>0.48680555555555555</v>
      </c>
      <c r="H214" s="294">
        <v>13</v>
      </c>
      <c r="I214" s="162">
        <v>0.4916666666666667</v>
      </c>
      <c r="L214" s="162"/>
      <c r="M214" s="162"/>
      <c r="N214" s="162"/>
      <c r="O214" s="162">
        <f>I214+G214+E214</f>
        <v>4.4972222222222218</v>
      </c>
    </row>
    <row r="215" spans="1:15">
      <c r="B215" s="6" t="s">
        <v>730</v>
      </c>
      <c r="C215" s="6" t="s">
        <v>367</v>
      </c>
      <c r="D215" s="294">
        <v>10</v>
      </c>
      <c r="E215" s="162">
        <v>1.1277777777777778</v>
      </c>
      <c r="F215" s="294">
        <v>0</v>
      </c>
      <c r="G215" s="162">
        <v>0</v>
      </c>
      <c r="H215" s="294">
        <v>15</v>
      </c>
      <c r="I215" s="162">
        <v>0.90069444444444446</v>
      </c>
      <c r="L215" s="162"/>
      <c r="M215" s="162"/>
      <c r="N215" s="162"/>
      <c r="O215" s="162">
        <f t="shared" ref="O215:O217" si="10">I215+G215+E215</f>
        <v>2.0284722222222222</v>
      </c>
    </row>
    <row r="216" spans="1:15">
      <c r="A216" s="487"/>
      <c r="B216" s="6" t="s">
        <v>731</v>
      </c>
      <c r="C216" s="6" t="s">
        <v>367</v>
      </c>
      <c r="D216" s="294">
        <v>10</v>
      </c>
      <c r="E216" s="162">
        <v>1.1277777777777778</v>
      </c>
      <c r="F216" s="294">
        <v>2</v>
      </c>
      <c r="G216" s="162">
        <v>0.25625000000000003</v>
      </c>
      <c r="H216" s="294">
        <v>21</v>
      </c>
      <c r="I216" s="162">
        <v>0.78749999999999998</v>
      </c>
      <c r="L216" s="162"/>
      <c r="M216" s="162"/>
      <c r="N216" s="162"/>
      <c r="O216" s="162">
        <f t="shared" ref="O216" si="11">I216+G216+E216</f>
        <v>2.1715277777777775</v>
      </c>
    </row>
    <row r="217" spans="1:15">
      <c r="B217" s="6" t="s">
        <v>505</v>
      </c>
      <c r="C217" s="6" t="s">
        <v>367</v>
      </c>
      <c r="D217" s="294">
        <v>5</v>
      </c>
      <c r="E217" s="162">
        <v>0.1076388888888889</v>
      </c>
      <c r="F217" s="294"/>
      <c r="G217" s="162"/>
      <c r="H217" s="294">
        <v>4</v>
      </c>
      <c r="I217" s="162">
        <v>0.58194444444444449</v>
      </c>
      <c r="L217" s="162"/>
      <c r="M217" s="162"/>
      <c r="N217" s="162"/>
      <c r="O217" s="162">
        <f t="shared" si="10"/>
        <v>0.68958333333333344</v>
      </c>
    </row>
    <row r="218" spans="1:15">
      <c r="E218" s="162"/>
      <c r="F218" s="143"/>
      <c r="G218" s="162"/>
      <c r="I218" s="162"/>
      <c r="L218" s="162"/>
      <c r="M218" s="162"/>
      <c r="N218" s="162"/>
      <c r="O218" s="162"/>
    </row>
    <row r="219" spans="1:15">
      <c r="A219" s="62"/>
      <c r="B219" s="75" t="s">
        <v>229</v>
      </c>
      <c r="C219" s="75"/>
      <c r="E219" s="162"/>
      <c r="G219" s="162"/>
      <c r="I219" s="162"/>
      <c r="L219" s="162"/>
      <c r="M219" s="162"/>
      <c r="N219" s="162"/>
      <c r="O219" s="162"/>
    </row>
    <row r="220" spans="1:15">
      <c r="A220" s="76">
        <v>1</v>
      </c>
      <c r="B220" s="18" t="s">
        <v>62</v>
      </c>
      <c r="C220" s="18" t="s">
        <v>365</v>
      </c>
      <c r="E220" s="162"/>
      <c r="G220" s="162"/>
      <c r="I220" s="162"/>
      <c r="L220" s="162"/>
      <c r="M220" s="162"/>
      <c r="N220" s="162"/>
      <c r="O220" s="162"/>
    </row>
    <row r="221" spans="1:15" ht="14.25">
      <c r="A221" s="42" t="s">
        <v>5</v>
      </c>
      <c r="B221" s="6" t="s">
        <v>66</v>
      </c>
      <c r="C221" s="18" t="s">
        <v>365</v>
      </c>
      <c r="D221" s="335">
        <v>14</v>
      </c>
      <c r="E221" s="162">
        <v>0.4201388888888889</v>
      </c>
      <c r="F221" s="495">
        <v>2</v>
      </c>
      <c r="G221" s="162">
        <v>2.0833333333333332E-2</v>
      </c>
      <c r="H221" s="495">
        <v>2</v>
      </c>
      <c r="I221" s="162">
        <v>0.10625</v>
      </c>
      <c r="L221" s="162"/>
      <c r="M221" s="162">
        <f>I221+G221+E221</f>
        <v>0.54722222222222228</v>
      </c>
      <c r="N221" s="162"/>
      <c r="O221" s="162"/>
    </row>
    <row r="222" spans="1:15" ht="14.25">
      <c r="A222" s="42" t="s">
        <v>6</v>
      </c>
      <c r="B222" s="6" t="s">
        <v>61</v>
      </c>
      <c r="C222" s="18" t="s">
        <v>365</v>
      </c>
      <c r="D222" s="335">
        <v>13</v>
      </c>
      <c r="E222" s="162">
        <v>0.22361111111111109</v>
      </c>
      <c r="F222" s="495">
        <v>3</v>
      </c>
      <c r="G222" s="162">
        <v>2.9861111111111113E-2</v>
      </c>
      <c r="H222" s="495">
        <v>1</v>
      </c>
      <c r="I222" s="162">
        <v>1.6666666666666666E-2</v>
      </c>
      <c r="L222" s="162"/>
      <c r="M222" s="162">
        <f t="shared" ref="M222:M223" si="12">I222+G222+E222</f>
        <v>0.27013888888888887</v>
      </c>
      <c r="N222" s="162"/>
      <c r="O222" s="162"/>
    </row>
    <row r="223" spans="1:15" ht="14.25">
      <c r="A223" s="42" t="s">
        <v>7</v>
      </c>
      <c r="B223" s="6" t="s">
        <v>119</v>
      </c>
      <c r="C223" s="18" t="s">
        <v>365</v>
      </c>
      <c r="D223" s="335">
        <v>12</v>
      </c>
      <c r="E223" s="162">
        <v>0.24791666666666667</v>
      </c>
      <c r="F223" s="495">
        <v>3</v>
      </c>
      <c r="G223" s="162">
        <v>9.3055555555555558E-2</v>
      </c>
      <c r="H223" s="495">
        <v>2</v>
      </c>
      <c r="I223" s="162">
        <v>1.5972222222222224E-2</v>
      </c>
      <c r="L223" s="162"/>
      <c r="M223" s="162">
        <f t="shared" si="12"/>
        <v>0.35694444444444445</v>
      </c>
      <c r="N223" s="162"/>
      <c r="O223" s="162"/>
    </row>
    <row r="224" spans="1:15">
      <c r="A224" s="42"/>
      <c r="E224" s="162"/>
      <c r="F224" s="196"/>
      <c r="G224" s="162"/>
      <c r="I224" s="162"/>
      <c r="J224" s="20"/>
      <c r="K224" s="20"/>
      <c r="L224" s="162"/>
      <c r="M224" s="162"/>
      <c r="N224" s="162"/>
      <c r="O224" s="162"/>
    </row>
    <row r="225" spans="1:15">
      <c r="A225" s="7">
        <v>2</v>
      </c>
      <c r="B225" s="34" t="s">
        <v>3</v>
      </c>
      <c r="C225" s="34" t="s">
        <v>366</v>
      </c>
      <c r="E225" s="162"/>
      <c r="F225" s="198"/>
      <c r="G225" s="162"/>
      <c r="I225" s="162"/>
      <c r="J225" s="20"/>
      <c r="K225" s="20"/>
      <c r="L225" s="162"/>
      <c r="M225" s="162"/>
      <c r="N225" s="162"/>
      <c r="O225" s="162"/>
    </row>
    <row r="226" spans="1:15">
      <c r="A226" s="7"/>
      <c r="B226" s="34"/>
      <c r="C226" s="34"/>
      <c r="E226" s="162"/>
      <c r="F226" s="198"/>
      <c r="G226" s="162"/>
      <c r="I226" s="162"/>
      <c r="L226" s="162"/>
      <c r="M226" s="162"/>
      <c r="N226" s="162"/>
      <c r="O226" s="162"/>
    </row>
    <row r="227" spans="1:15">
      <c r="A227" s="463">
        <v>3</v>
      </c>
      <c r="B227" s="6" t="s">
        <v>4</v>
      </c>
      <c r="C227" s="6" t="s">
        <v>367</v>
      </c>
      <c r="E227" s="162"/>
      <c r="F227" s="198"/>
      <c r="G227" s="162"/>
      <c r="I227" s="162"/>
      <c r="L227" s="162"/>
      <c r="M227" s="162"/>
      <c r="N227" s="162"/>
      <c r="O227" s="162"/>
    </row>
    <row r="228" spans="1:15" ht="14.25">
      <c r="A228" s="42" t="s">
        <v>5</v>
      </c>
      <c r="B228" s="456" t="s">
        <v>410</v>
      </c>
      <c r="C228" s="6" t="s">
        <v>367</v>
      </c>
      <c r="D228" s="335">
        <v>26</v>
      </c>
      <c r="E228" s="162">
        <v>0.8833333333333333</v>
      </c>
      <c r="F228" s="495">
        <v>3</v>
      </c>
      <c r="G228" s="162">
        <v>7.9861111111111105E-2</v>
      </c>
      <c r="H228" s="495">
        <v>24</v>
      </c>
      <c r="I228" s="162">
        <v>1.5958333333333332</v>
      </c>
      <c r="L228" s="162"/>
      <c r="M228" s="162"/>
      <c r="N228" s="162"/>
      <c r="O228" s="162">
        <f>I228+G228+E228</f>
        <v>2.5590277777777777</v>
      </c>
    </row>
    <row r="229" spans="1:15" ht="14.25">
      <c r="A229" s="42" t="s">
        <v>7</v>
      </c>
      <c r="B229" s="456" t="s">
        <v>408</v>
      </c>
      <c r="C229" s="6" t="s">
        <v>367</v>
      </c>
      <c r="D229" s="335">
        <v>6</v>
      </c>
      <c r="E229" s="162">
        <v>0.18958333333333333</v>
      </c>
      <c r="F229" s="495">
        <v>8</v>
      </c>
      <c r="G229" s="162">
        <v>0.36180555555555555</v>
      </c>
      <c r="H229" s="495">
        <v>17</v>
      </c>
      <c r="I229" s="162">
        <v>0.39097222222222222</v>
      </c>
      <c r="L229" s="162"/>
      <c r="M229" s="162"/>
      <c r="N229" s="162"/>
      <c r="O229" s="162">
        <f t="shared" ref="O229:O235" si="13">I229+G229+E229</f>
        <v>0.94236111111111109</v>
      </c>
    </row>
    <row r="230" spans="1:15" ht="14.25">
      <c r="A230" s="42" t="s">
        <v>8</v>
      </c>
      <c r="B230" s="456" t="s">
        <v>411</v>
      </c>
      <c r="C230" s="6" t="s">
        <v>367</v>
      </c>
      <c r="D230" s="335">
        <v>24</v>
      </c>
      <c r="E230" s="162">
        <v>0.79722222222222217</v>
      </c>
      <c r="F230" s="495">
        <v>0</v>
      </c>
      <c r="G230" s="162">
        <v>0</v>
      </c>
      <c r="H230" s="495">
        <v>0</v>
      </c>
      <c r="I230" s="162">
        <v>0</v>
      </c>
      <c r="L230" s="162"/>
      <c r="M230" s="162"/>
      <c r="N230" s="162"/>
      <c r="O230" s="162">
        <f t="shared" si="13"/>
        <v>0.79722222222222217</v>
      </c>
    </row>
    <row r="231" spans="1:15" ht="14.25">
      <c r="A231" s="42" t="s">
        <v>6</v>
      </c>
      <c r="B231" s="456" t="s">
        <v>407</v>
      </c>
      <c r="C231" s="6" t="s">
        <v>367</v>
      </c>
      <c r="D231" s="335">
        <v>22</v>
      </c>
      <c r="E231" s="162">
        <v>0.80833333333333324</v>
      </c>
      <c r="F231" s="495">
        <v>5</v>
      </c>
      <c r="G231" s="162">
        <v>0.17222222222222225</v>
      </c>
      <c r="H231" s="495">
        <v>7</v>
      </c>
      <c r="I231" s="162">
        <v>9.0972222222222218E-2</v>
      </c>
      <c r="L231" s="162"/>
      <c r="M231" s="162"/>
      <c r="N231" s="162"/>
      <c r="O231" s="162">
        <f>I231+G231+E231</f>
        <v>1.0715277777777776</v>
      </c>
    </row>
    <row r="232" spans="1:15" ht="14.25">
      <c r="A232" s="42" t="s">
        <v>9</v>
      </c>
      <c r="B232" s="456" t="s">
        <v>412</v>
      </c>
      <c r="C232" s="6" t="s">
        <v>367</v>
      </c>
      <c r="D232" s="335">
        <v>10</v>
      </c>
      <c r="E232" s="162">
        <v>7.4305555555555555E-2</v>
      </c>
      <c r="F232" s="495">
        <v>0</v>
      </c>
      <c r="G232" s="162">
        <v>0</v>
      </c>
      <c r="H232" s="495">
        <v>0</v>
      </c>
      <c r="I232" s="162">
        <v>0</v>
      </c>
      <c r="K232" s="162"/>
      <c r="L232" s="162"/>
      <c r="M232" s="162"/>
      <c r="N232" s="162"/>
      <c r="O232" s="162">
        <f t="shared" si="13"/>
        <v>7.4305555555555555E-2</v>
      </c>
    </row>
    <row r="233" spans="1:15" ht="14.25">
      <c r="A233" s="42" t="s">
        <v>10</v>
      </c>
      <c r="B233" s="456" t="s">
        <v>413</v>
      </c>
      <c r="C233" s="6" t="s">
        <v>367</v>
      </c>
      <c r="D233" s="335">
        <v>7</v>
      </c>
      <c r="E233" s="162">
        <v>0.13402777777777777</v>
      </c>
      <c r="F233" s="495">
        <v>0</v>
      </c>
      <c r="G233" s="162">
        <v>0</v>
      </c>
      <c r="H233" s="495">
        <v>0</v>
      </c>
      <c r="I233" s="162">
        <v>0</v>
      </c>
      <c r="K233" s="162"/>
      <c r="L233" s="162"/>
      <c r="M233" s="162"/>
      <c r="N233" s="162"/>
      <c r="O233" s="162">
        <f t="shared" si="13"/>
        <v>0.13402777777777777</v>
      </c>
    </row>
    <row r="234" spans="1:15" ht="14.25">
      <c r="A234" s="42" t="s">
        <v>72</v>
      </c>
      <c r="B234" s="456" t="s">
        <v>409</v>
      </c>
      <c r="C234" s="6" t="s">
        <v>367</v>
      </c>
      <c r="D234" s="335">
        <v>5</v>
      </c>
      <c r="E234" s="162">
        <v>9.1666666666666674E-2</v>
      </c>
      <c r="F234" s="495">
        <v>4</v>
      </c>
      <c r="G234" s="162">
        <v>0.17083333333333331</v>
      </c>
      <c r="H234" s="495">
        <v>3</v>
      </c>
      <c r="I234" s="162">
        <v>2.9166666666666664E-2</v>
      </c>
      <c r="L234" s="162"/>
      <c r="M234" s="162"/>
      <c r="N234" s="162"/>
      <c r="O234" s="162">
        <f t="shared" si="13"/>
        <v>0.29166666666666663</v>
      </c>
    </row>
    <row r="235" spans="1:15" ht="14.25">
      <c r="A235" s="42" t="s">
        <v>72</v>
      </c>
      <c r="B235" s="456" t="s">
        <v>514</v>
      </c>
      <c r="C235" s="6" t="s">
        <v>367</v>
      </c>
      <c r="D235" s="335">
        <v>7</v>
      </c>
      <c r="E235" s="162">
        <v>0.22708333333333333</v>
      </c>
      <c r="F235" s="495">
        <v>0</v>
      </c>
      <c r="G235" s="162">
        <v>0</v>
      </c>
      <c r="H235" s="495">
        <v>1</v>
      </c>
      <c r="I235" s="162">
        <v>2.013888888888889E-2</v>
      </c>
      <c r="L235" s="162"/>
      <c r="M235" s="162"/>
      <c r="N235" s="162"/>
      <c r="O235" s="162">
        <f t="shared" si="13"/>
        <v>0.24722222222222223</v>
      </c>
    </row>
    <row r="236" spans="1:15">
      <c r="A236" s="42"/>
      <c r="E236" s="162"/>
      <c r="F236" s="199"/>
      <c r="G236" s="162"/>
      <c r="I236" s="162"/>
      <c r="L236" s="162"/>
      <c r="M236" s="162"/>
      <c r="N236" s="162"/>
      <c r="O236" s="162"/>
    </row>
    <row r="237" spans="1:15">
      <c r="A237" s="62"/>
      <c r="B237" s="75" t="s">
        <v>205</v>
      </c>
      <c r="C237" s="75"/>
      <c r="E237" s="162"/>
      <c r="G237" s="162"/>
      <c r="I237" s="162"/>
      <c r="L237" s="162"/>
      <c r="M237" s="162"/>
      <c r="N237" s="162"/>
      <c r="O237" s="162"/>
    </row>
    <row r="238" spans="1:15">
      <c r="A238" s="76">
        <v>1</v>
      </c>
      <c r="B238" s="18" t="s">
        <v>62</v>
      </c>
      <c r="C238" s="18" t="s">
        <v>365</v>
      </c>
      <c r="E238" s="162"/>
      <c r="G238" s="162"/>
      <c r="I238" s="162"/>
      <c r="L238" s="162"/>
      <c r="M238" s="162"/>
      <c r="N238" s="162"/>
      <c r="O238" s="162"/>
    </row>
    <row r="239" spans="1:15">
      <c r="A239" s="42" t="s">
        <v>5</v>
      </c>
      <c r="B239" s="34" t="s">
        <v>195</v>
      </c>
      <c r="C239" s="18" t="s">
        <v>365</v>
      </c>
      <c r="D239" s="336">
        <v>4</v>
      </c>
      <c r="E239" s="162">
        <v>5.9027777777777783E-2</v>
      </c>
      <c r="F239" s="336">
        <v>2</v>
      </c>
      <c r="G239" s="162">
        <v>2.0368055555555555</v>
      </c>
      <c r="H239" s="336">
        <v>5</v>
      </c>
      <c r="I239" s="162">
        <v>9.2361111111111116E-2</v>
      </c>
      <c r="L239" s="162"/>
      <c r="M239" s="162">
        <f>I239+G239+E239</f>
        <v>2.1881944444444441</v>
      </c>
      <c r="N239" s="162"/>
      <c r="O239" s="162"/>
    </row>
    <row r="240" spans="1:15">
      <c r="A240" s="42" t="s">
        <v>6</v>
      </c>
      <c r="B240" s="34" t="s">
        <v>203</v>
      </c>
      <c r="C240" s="18" t="s">
        <v>365</v>
      </c>
      <c r="D240" s="336">
        <v>5</v>
      </c>
      <c r="E240" s="162">
        <v>6.8749999999999992E-2</v>
      </c>
      <c r="F240" s="336">
        <v>4</v>
      </c>
      <c r="G240" s="162">
        <v>4.027777777777778E-2</v>
      </c>
      <c r="H240" s="336">
        <v>8</v>
      </c>
      <c r="I240" s="162">
        <v>0.17847222222222223</v>
      </c>
      <c r="L240" s="162"/>
      <c r="M240" s="162">
        <f t="shared" ref="M240:M241" si="14">I240+G240+E240</f>
        <v>0.28749999999999998</v>
      </c>
      <c r="N240" s="162"/>
      <c r="O240" s="162"/>
    </row>
    <row r="241" spans="1:15">
      <c r="A241" s="42" t="s">
        <v>7</v>
      </c>
      <c r="B241" s="34" t="s">
        <v>611</v>
      </c>
      <c r="C241" s="18" t="s">
        <v>365</v>
      </c>
      <c r="D241" s="336">
        <v>4</v>
      </c>
      <c r="E241" s="162">
        <v>6.5277777777777782E-2</v>
      </c>
      <c r="F241" s="336">
        <v>1</v>
      </c>
      <c r="G241" s="162">
        <v>1.9444444444444445E-2</v>
      </c>
      <c r="H241" s="336">
        <v>5</v>
      </c>
      <c r="I241" s="162">
        <v>1.6361111111111111</v>
      </c>
      <c r="L241" s="162"/>
      <c r="M241" s="162">
        <f t="shared" si="14"/>
        <v>1.7208333333333332</v>
      </c>
      <c r="N241" s="162"/>
      <c r="O241" s="162"/>
    </row>
    <row r="242" spans="1:15">
      <c r="A242" s="7"/>
      <c r="B242" s="34"/>
      <c r="C242" s="34"/>
      <c r="E242" s="162"/>
      <c r="F242" s="336"/>
      <c r="G242" s="162"/>
      <c r="H242" s="336"/>
      <c r="I242" s="162"/>
      <c r="L242" s="162"/>
      <c r="M242" s="162"/>
      <c r="N242" s="162"/>
      <c r="O242" s="162"/>
    </row>
    <row r="243" spans="1:15">
      <c r="A243" s="463">
        <v>2</v>
      </c>
      <c r="B243" s="6" t="s">
        <v>3</v>
      </c>
      <c r="C243" s="6" t="s">
        <v>366</v>
      </c>
      <c r="E243" s="162"/>
      <c r="F243" s="336"/>
      <c r="G243" s="162"/>
      <c r="H243" s="336"/>
      <c r="I243" s="162"/>
      <c r="L243" s="162"/>
      <c r="M243" s="162"/>
      <c r="N243" s="162"/>
      <c r="O243" s="162"/>
    </row>
    <row r="244" spans="1:15">
      <c r="A244" s="463"/>
      <c r="E244" s="162"/>
      <c r="F244" s="336"/>
      <c r="G244" s="162"/>
      <c r="H244" s="336"/>
      <c r="I244" s="162"/>
      <c r="L244" s="162"/>
      <c r="M244" s="162"/>
      <c r="N244" s="162"/>
      <c r="O244" s="162"/>
    </row>
    <row r="245" spans="1:15">
      <c r="A245" s="463">
        <v>3</v>
      </c>
      <c r="B245" s="6" t="s">
        <v>4</v>
      </c>
      <c r="C245" s="6" t="s">
        <v>367</v>
      </c>
      <c r="E245" s="162"/>
      <c r="F245" s="336"/>
      <c r="G245" s="162"/>
      <c r="H245" s="336"/>
      <c r="I245" s="162"/>
      <c r="L245" s="162"/>
      <c r="M245" s="162"/>
      <c r="N245" s="162"/>
      <c r="O245" s="162"/>
    </row>
    <row r="246" spans="1:15">
      <c r="A246" s="42" t="s">
        <v>5</v>
      </c>
      <c r="B246" s="34" t="s">
        <v>206</v>
      </c>
      <c r="C246" s="6" t="s">
        <v>367</v>
      </c>
      <c r="D246" s="336">
        <v>5</v>
      </c>
      <c r="E246" s="162">
        <v>0.14375000000000002</v>
      </c>
      <c r="F246" s="336">
        <v>2</v>
      </c>
      <c r="G246" s="162">
        <v>7.9166666666666663E-2</v>
      </c>
      <c r="H246" s="336">
        <v>1</v>
      </c>
      <c r="I246" s="162">
        <v>0.31805555555555554</v>
      </c>
      <c r="L246" s="162"/>
      <c r="M246" s="162"/>
      <c r="N246" s="162"/>
      <c r="O246" s="162">
        <f>I246+G246+E246</f>
        <v>0.54097222222222219</v>
      </c>
    </row>
    <row r="247" spans="1:15" ht="12.75" customHeight="1">
      <c r="A247" s="42" t="s">
        <v>6</v>
      </c>
      <c r="B247" s="34" t="s">
        <v>207</v>
      </c>
      <c r="C247" s="6" t="s">
        <v>367</v>
      </c>
      <c r="D247" s="336">
        <v>6</v>
      </c>
      <c r="E247" s="162">
        <v>1.9256944444444446</v>
      </c>
      <c r="F247" s="336">
        <v>2</v>
      </c>
      <c r="G247" s="162">
        <v>8.4722222222222213E-2</v>
      </c>
      <c r="H247" s="336">
        <v>3</v>
      </c>
      <c r="I247" s="162">
        <v>3.6118055555555557</v>
      </c>
      <c r="L247" s="162"/>
      <c r="M247" s="162"/>
      <c r="N247" s="162"/>
      <c r="O247" s="162">
        <f>I247+G247+E247</f>
        <v>5.6222222222222227</v>
      </c>
    </row>
    <row r="248" spans="1:15" ht="12.75" customHeight="1">
      <c r="A248" s="42"/>
      <c r="B248" s="34"/>
      <c r="C248" s="34"/>
      <c r="E248" s="162"/>
      <c r="F248" s="463"/>
      <c r="G248" s="162"/>
      <c r="I248" s="162"/>
      <c r="L248" s="162"/>
      <c r="M248" s="162"/>
      <c r="N248" s="162"/>
      <c r="O248" s="162"/>
    </row>
    <row r="249" spans="1:15">
      <c r="A249" s="62"/>
      <c r="B249" s="75" t="s">
        <v>511</v>
      </c>
      <c r="C249" s="75"/>
      <c r="E249" s="162"/>
      <c r="F249" s="5"/>
      <c r="G249" s="162"/>
      <c r="I249" s="162"/>
      <c r="L249" s="162"/>
      <c r="M249" s="162"/>
      <c r="N249" s="162"/>
      <c r="O249" s="162"/>
    </row>
    <row r="250" spans="1:15">
      <c r="A250" s="76">
        <v>1</v>
      </c>
      <c r="B250" s="18" t="s">
        <v>62</v>
      </c>
      <c r="C250" s="18" t="s">
        <v>365</v>
      </c>
      <c r="E250" s="162"/>
      <c r="F250" s="5"/>
      <c r="G250" s="162"/>
      <c r="I250" s="162"/>
      <c r="L250" s="162"/>
      <c r="M250" s="162"/>
      <c r="N250" s="162"/>
      <c r="O250" s="162"/>
    </row>
    <row r="251" spans="1:15" ht="12.75" customHeight="1">
      <c r="A251" s="42" t="s">
        <v>5</v>
      </c>
      <c r="B251" s="34" t="s">
        <v>195</v>
      </c>
      <c r="C251" s="18" t="s">
        <v>365</v>
      </c>
      <c r="D251" s="352">
        <v>19</v>
      </c>
      <c r="E251" s="162">
        <v>0.56805555555555554</v>
      </c>
      <c r="F251" s="352">
        <v>9</v>
      </c>
      <c r="G251" s="162">
        <v>0.13194444444444445</v>
      </c>
      <c r="H251" s="352">
        <v>16</v>
      </c>
      <c r="I251" s="162">
        <v>0.16388888888888889</v>
      </c>
      <c r="L251" s="162"/>
      <c r="M251" s="162">
        <f>I251+G251+E251</f>
        <v>0.86388888888888893</v>
      </c>
      <c r="N251" s="162"/>
      <c r="O251" s="162"/>
    </row>
    <row r="252" spans="1:15" ht="12.75" customHeight="1">
      <c r="A252" s="42" t="s">
        <v>6</v>
      </c>
      <c r="B252" s="34" t="s">
        <v>196</v>
      </c>
      <c r="C252" s="18" t="s">
        <v>365</v>
      </c>
      <c r="D252" s="352">
        <v>10</v>
      </c>
      <c r="E252" s="162">
        <v>1.2319444444444445</v>
      </c>
      <c r="F252" s="352">
        <v>3</v>
      </c>
      <c r="G252" s="162">
        <v>9.5833333333333326E-2</v>
      </c>
      <c r="H252" s="352">
        <v>9</v>
      </c>
      <c r="I252" s="162">
        <v>1.5374999999999999</v>
      </c>
      <c r="L252" s="162"/>
      <c r="M252" s="162">
        <f>I252+G252+E252</f>
        <v>2.865277777777778</v>
      </c>
      <c r="N252" s="162"/>
      <c r="O252" s="162"/>
    </row>
    <row r="253" spans="1:15">
      <c r="A253" s="7"/>
      <c r="B253" s="34"/>
      <c r="C253" s="34"/>
      <c r="E253" s="162"/>
      <c r="F253" s="5"/>
      <c r="G253" s="162"/>
      <c r="I253" s="162"/>
      <c r="L253" s="162"/>
      <c r="M253" s="162"/>
      <c r="N253" s="162"/>
      <c r="O253" s="162"/>
    </row>
    <row r="254" spans="1:15">
      <c r="A254" s="463">
        <v>2</v>
      </c>
      <c r="B254" s="6" t="s">
        <v>3</v>
      </c>
      <c r="C254" s="6" t="s">
        <v>366</v>
      </c>
      <c r="E254" s="162"/>
      <c r="F254" s="7"/>
      <c r="G254" s="162"/>
      <c r="I254" s="162"/>
      <c r="L254" s="162"/>
      <c r="M254" s="162"/>
      <c r="N254" s="162"/>
      <c r="O254" s="162"/>
    </row>
    <row r="255" spans="1:15">
      <c r="A255" s="463"/>
      <c r="E255" s="162"/>
      <c r="G255" s="162"/>
      <c r="I255" s="162"/>
      <c r="L255" s="162"/>
      <c r="M255" s="162"/>
      <c r="N255" s="162"/>
      <c r="O255" s="162"/>
    </row>
    <row r="256" spans="1:15">
      <c r="A256" s="463">
        <v>3</v>
      </c>
      <c r="B256" s="6" t="s">
        <v>4</v>
      </c>
      <c r="C256" s="6" t="s">
        <v>367</v>
      </c>
      <c r="E256" s="162"/>
      <c r="G256" s="162"/>
      <c r="I256" s="162"/>
      <c r="L256" s="162"/>
      <c r="M256" s="162"/>
      <c r="N256" s="162"/>
      <c r="O256" s="162"/>
    </row>
    <row r="257" spans="1:15">
      <c r="A257" s="42" t="s">
        <v>5</v>
      </c>
      <c r="B257" s="34" t="s">
        <v>512</v>
      </c>
      <c r="C257" s="6" t="s">
        <v>367</v>
      </c>
      <c r="D257" s="352">
        <v>40</v>
      </c>
      <c r="E257" s="162">
        <v>4.84375</v>
      </c>
      <c r="F257" s="352">
        <v>8</v>
      </c>
      <c r="G257" s="162">
        <v>0.61319444444444449</v>
      </c>
      <c r="H257" s="352">
        <v>34</v>
      </c>
      <c r="I257" s="162">
        <v>1.8402777777777777</v>
      </c>
      <c r="L257" s="162"/>
      <c r="M257" s="162"/>
      <c r="N257" s="162"/>
      <c r="O257" s="162">
        <f>I257+G257+E257</f>
        <v>7.2972222222222225</v>
      </c>
    </row>
    <row r="258" spans="1:15">
      <c r="A258" s="42" t="s">
        <v>6</v>
      </c>
      <c r="B258" s="34" t="s">
        <v>513</v>
      </c>
      <c r="C258" s="6" t="s">
        <v>367</v>
      </c>
      <c r="D258" s="352">
        <v>10</v>
      </c>
      <c r="E258" s="162">
        <v>0.62986111111111109</v>
      </c>
      <c r="F258" s="352">
        <v>2</v>
      </c>
      <c r="G258" s="162">
        <v>0.18680555555555556</v>
      </c>
      <c r="H258" s="352">
        <v>1</v>
      </c>
      <c r="I258" s="162">
        <v>4.1666666666666666E-3</v>
      </c>
      <c r="L258" s="162"/>
      <c r="M258" s="162"/>
      <c r="N258" s="162"/>
      <c r="O258" s="162">
        <f>I258+G258+E258</f>
        <v>0.8208333333333333</v>
      </c>
    </row>
    <row r="259" spans="1:15">
      <c r="A259" s="42"/>
      <c r="B259" s="34"/>
      <c r="E259" s="162"/>
      <c r="F259" s="141"/>
      <c r="G259" s="162"/>
      <c r="I259" s="162"/>
      <c r="L259" s="162"/>
      <c r="M259" s="162"/>
      <c r="N259" s="162"/>
      <c r="O259" s="162"/>
    </row>
    <row r="260" spans="1:15">
      <c r="A260" s="62"/>
      <c r="B260" s="75" t="s">
        <v>202</v>
      </c>
      <c r="C260" s="75"/>
      <c r="E260" s="162"/>
      <c r="F260" s="5"/>
      <c r="G260" s="162"/>
      <c r="I260" s="162"/>
      <c r="L260" s="162"/>
      <c r="M260" s="162"/>
      <c r="N260" s="162"/>
      <c r="O260" s="162"/>
    </row>
    <row r="261" spans="1:15">
      <c r="A261" s="76">
        <v>1</v>
      </c>
      <c r="B261" s="18" t="s">
        <v>62</v>
      </c>
      <c r="C261" s="18" t="s">
        <v>365</v>
      </c>
      <c r="E261" s="162"/>
      <c r="F261" s="5"/>
      <c r="G261" s="162"/>
      <c r="I261" s="162"/>
      <c r="L261" s="162"/>
      <c r="M261" s="162"/>
      <c r="N261" s="162"/>
      <c r="O261" s="162"/>
    </row>
    <row r="262" spans="1:15">
      <c r="A262" s="42" t="s">
        <v>5</v>
      </c>
      <c r="B262" s="34" t="s">
        <v>195</v>
      </c>
      <c r="C262" s="18" t="s">
        <v>365</v>
      </c>
      <c r="D262" s="335">
        <v>12</v>
      </c>
      <c r="E262" s="162">
        <v>2.8118055555555554</v>
      </c>
      <c r="F262" s="402">
        <v>6</v>
      </c>
      <c r="G262" s="162">
        <v>0.97083333333333333</v>
      </c>
      <c r="H262" s="402">
        <v>7</v>
      </c>
      <c r="I262" s="162">
        <v>1.075</v>
      </c>
      <c r="L262" s="162"/>
      <c r="M262" s="162">
        <f>I262+G262+E262</f>
        <v>4.8576388888888893</v>
      </c>
      <c r="N262" s="162"/>
      <c r="O262" s="162"/>
    </row>
    <row r="263" spans="1:15">
      <c r="A263" s="42" t="s">
        <v>6</v>
      </c>
      <c r="B263" s="34" t="s">
        <v>203</v>
      </c>
      <c r="C263" s="18" t="s">
        <v>365</v>
      </c>
      <c r="D263" s="335">
        <v>4</v>
      </c>
      <c r="E263" s="162">
        <v>0.17013888888888887</v>
      </c>
      <c r="F263" s="402">
        <v>6</v>
      </c>
      <c r="G263" s="162">
        <v>0.46111111111111108</v>
      </c>
      <c r="H263" s="402">
        <v>12</v>
      </c>
      <c r="I263" s="162">
        <v>0.27083333333333331</v>
      </c>
      <c r="L263" s="162"/>
      <c r="M263" s="162">
        <f>I263+G263+E263</f>
        <v>0.90208333333333324</v>
      </c>
      <c r="N263" s="162"/>
      <c r="O263" s="162"/>
    </row>
    <row r="264" spans="1:15">
      <c r="A264" s="7"/>
      <c r="B264" s="34"/>
      <c r="C264" s="34"/>
      <c r="E264" s="162"/>
      <c r="F264" s="5"/>
      <c r="G264" s="162"/>
      <c r="I264" s="162"/>
      <c r="L264" s="162"/>
      <c r="M264" s="162"/>
      <c r="N264" s="162"/>
      <c r="O264" s="162"/>
    </row>
    <row r="265" spans="1:15">
      <c r="A265" s="463">
        <v>2</v>
      </c>
      <c r="B265" s="6" t="s">
        <v>3</v>
      </c>
      <c r="C265" s="6" t="s">
        <v>366</v>
      </c>
      <c r="E265" s="162"/>
      <c r="F265" s="7"/>
      <c r="G265" s="162"/>
      <c r="I265" s="162"/>
      <c r="L265" s="162"/>
      <c r="M265" s="162"/>
      <c r="N265" s="162"/>
      <c r="O265" s="162"/>
    </row>
    <row r="266" spans="1:15">
      <c r="A266" s="463"/>
      <c r="E266" s="162"/>
      <c r="G266" s="162"/>
      <c r="I266" s="162"/>
      <c r="L266" s="162"/>
      <c r="M266" s="162"/>
      <c r="N266" s="162"/>
      <c r="O266" s="162"/>
    </row>
    <row r="267" spans="1:15">
      <c r="A267" s="463">
        <v>3</v>
      </c>
      <c r="B267" s="6" t="s">
        <v>4</v>
      </c>
      <c r="C267" s="6" t="s">
        <v>367</v>
      </c>
      <c r="E267" s="162"/>
      <c r="G267" s="162"/>
      <c r="I267" s="162"/>
      <c r="L267" s="162"/>
      <c r="M267" s="162"/>
      <c r="N267" s="162"/>
      <c r="O267" s="162"/>
    </row>
    <row r="268" spans="1:15">
      <c r="A268" s="42" t="s">
        <v>5</v>
      </c>
      <c r="B268" s="34" t="s">
        <v>204</v>
      </c>
      <c r="C268" s="6" t="s">
        <v>367</v>
      </c>
      <c r="D268" s="335">
        <v>9</v>
      </c>
      <c r="E268" s="162">
        <v>2.1173611111111112</v>
      </c>
      <c r="F268" s="402">
        <v>2</v>
      </c>
      <c r="G268" s="162">
        <v>0.11805555555555557</v>
      </c>
      <c r="H268" s="402">
        <v>6</v>
      </c>
      <c r="I268" s="162">
        <v>0.84305555555555556</v>
      </c>
      <c r="L268" s="162"/>
      <c r="M268" s="162"/>
      <c r="N268" s="162"/>
      <c r="O268" s="162">
        <f>I268+G268+E268</f>
        <v>3.0784722222222225</v>
      </c>
    </row>
    <row r="269" spans="1:15">
      <c r="A269" s="42" t="s">
        <v>6</v>
      </c>
      <c r="B269" s="34" t="s">
        <v>756</v>
      </c>
      <c r="C269" s="6" t="s">
        <v>367</v>
      </c>
      <c r="D269" s="335"/>
      <c r="E269" s="162">
        <v>0</v>
      </c>
      <c r="F269" s="402">
        <v>1</v>
      </c>
      <c r="G269" s="162">
        <v>9.7222222222222224E-3</v>
      </c>
      <c r="H269" s="402">
        <v>3</v>
      </c>
      <c r="I269" s="162">
        <v>1.2145833333333333</v>
      </c>
      <c r="L269" s="162"/>
      <c r="M269" s="162"/>
      <c r="N269" s="162"/>
      <c r="O269" s="162">
        <f>I269+G269+E269</f>
        <v>1.2243055555555555</v>
      </c>
    </row>
    <row r="270" spans="1:15">
      <c r="A270" s="42"/>
      <c r="B270" s="34"/>
      <c r="C270" s="34"/>
      <c r="E270" s="162"/>
      <c r="G270" s="162"/>
      <c r="I270" s="162"/>
      <c r="L270" s="162"/>
      <c r="M270" s="162"/>
      <c r="N270" s="162"/>
      <c r="O270" s="162"/>
    </row>
    <row r="271" spans="1:15">
      <c r="A271" s="62"/>
      <c r="B271" s="75" t="s">
        <v>672</v>
      </c>
      <c r="C271" s="75"/>
      <c r="E271" s="162"/>
      <c r="F271" s="5"/>
      <c r="G271" s="162"/>
      <c r="I271" s="162"/>
      <c r="L271" s="162"/>
      <c r="M271" s="162"/>
      <c r="N271" s="162"/>
      <c r="O271" s="162"/>
    </row>
    <row r="272" spans="1:15">
      <c r="A272" s="76">
        <v>1</v>
      </c>
      <c r="B272" s="18" t="s">
        <v>62</v>
      </c>
      <c r="C272" s="18" t="s">
        <v>365</v>
      </c>
      <c r="E272" s="162"/>
      <c r="F272" s="5"/>
      <c r="G272" s="162"/>
      <c r="I272" s="162"/>
      <c r="L272" s="162"/>
      <c r="M272" s="162"/>
      <c r="N272" s="162"/>
      <c r="O272" s="162"/>
    </row>
    <row r="273" spans="1:15" ht="12.75" customHeight="1">
      <c r="A273" s="42" t="s">
        <v>5</v>
      </c>
      <c r="B273" s="34" t="s">
        <v>673</v>
      </c>
      <c r="C273" s="18" t="s">
        <v>365</v>
      </c>
      <c r="D273" s="352">
        <v>2</v>
      </c>
      <c r="E273" s="162">
        <v>3.1944444444444449E-2</v>
      </c>
      <c r="F273" s="499">
        <v>5</v>
      </c>
      <c r="G273" s="162">
        <v>0.36180555555555555</v>
      </c>
      <c r="H273" s="499"/>
      <c r="I273" s="162"/>
      <c r="L273" s="162"/>
      <c r="M273" s="162">
        <f>I273+G273+E273</f>
        <v>0.39374999999999999</v>
      </c>
      <c r="N273" s="162"/>
      <c r="O273" s="162"/>
    </row>
    <row r="274" spans="1:15" ht="12.75" customHeight="1">
      <c r="A274" s="42" t="s">
        <v>6</v>
      </c>
      <c r="B274" s="34" t="s">
        <v>674</v>
      </c>
      <c r="C274" s="18" t="s">
        <v>365</v>
      </c>
      <c r="D274" s="352">
        <v>4</v>
      </c>
      <c r="E274" s="162">
        <v>2.1548611111111113</v>
      </c>
      <c r="F274" s="499">
        <v>1</v>
      </c>
      <c r="G274" s="162">
        <v>7.013888888888889E-2</v>
      </c>
      <c r="H274" s="499"/>
      <c r="I274" s="162"/>
      <c r="L274" s="162"/>
      <c r="M274" s="162">
        <f>I274+G274+E274</f>
        <v>2.2250000000000001</v>
      </c>
      <c r="N274" s="162"/>
      <c r="O274" s="162"/>
    </row>
    <row r="275" spans="1:15">
      <c r="A275" s="7"/>
      <c r="B275" s="34"/>
      <c r="C275" s="34"/>
      <c r="E275" s="162"/>
      <c r="F275" s="5"/>
      <c r="G275" s="162"/>
      <c r="I275" s="162"/>
      <c r="L275" s="162"/>
      <c r="M275" s="162"/>
      <c r="N275" s="162"/>
      <c r="O275" s="162"/>
    </row>
    <row r="276" spans="1:15">
      <c r="A276" s="463">
        <v>2</v>
      </c>
      <c r="B276" s="6" t="s">
        <v>3</v>
      </c>
      <c r="C276" s="6" t="s">
        <v>366</v>
      </c>
      <c r="E276" s="162"/>
      <c r="F276" s="7"/>
      <c r="G276" s="162"/>
      <c r="I276" s="162"/>
      <c r="L276" s="162"/>
      <c r="M276" s="162"/>
      <c r="N276" s="162"/>
      <c r="O276" s="162"/>
    </row>
    <row r="277" spans="1:15">
      <c r="A277" s="463"/>
      <c r="E277" s="162"/>
      <c r="G277" s="162"/>
      <c r="I277" s="162"/>
      <c r="L277" s="162"/>
      <c r="M277" s="162"/>
      <c r="N277" s="162"/>
      <c r="O277" s="162"/>
    </row>
    <row r="278" spans="1:15">
      <c r="A278" s="463">
        <v>3</v>
      </c>
      <c r="B278" s="6" t="s">
        <v>4</v>
      </c>
      <c r="C278" s="6" t="s">
        <v>367</v>
      </c>
      <c r="E278" s="162"/>
      <c r="G278" s="162"/>
      <c r="I278" s="162"/>
      <c r="L278" s="162"/>
      <c r="M278" s="162"/>
      <c r="N278" s="162"/>
      <c r="O278" s="162"/>
    </row>
    <row r="279" spans="1:15" ht="15">
      <c r="A279" s="42" t="s">
        <v>5</v>
      </c>
      <c r="B279" s="34" t="s">
        <v>675</v>
      </c>
      <c r="C279" s="6" t="s">
        <v>367</v>
      </c>
      <c r="D279" s="352">
        <v>3</v>
      </c>
      <c r="E279" s="162">
        <v>3.4722222222222224E-4</v>
      </c>
      <c r="F279" s="499">
        <v>1</v>
      </c>
      <c r="G279" s="162">
        <v>9.7222222222222224E-3</v>
      </c>
      <c r="H279" s="499">
        <v>2</v>
      </c>
      <c r="I279" s="162">
        <v>0.1173611111111111</v>
      </c>
      <c r="L279" s="162"/>
      <c r="M279" s="162"/>
      <c r="N279" s="162"/>
      <c r="O279" s="162">
        <f>I279+G279+E279</f>
        <v>0.12743055555555555</v>
      </c>
    </row>
    <row r="280" spans="1:15" ht="15">
      <c r="A280" s="42" t="s">
        <v>6</v>
      </c>
      <c r="B280" s="34" t="s">
        <v>676</v>
      </c>
      <c r="C280" s="6" t="s">
        <v>367</v>
      </c>
      <c r="D280" s="352">
        <v>5</v>
      </c>
      <c r="E280" s="162">
        <v>1.5277777777777779E-3</v>
      </c>
      <c r="F280" s="499"/>
      <c r="G280" s="162"/>
      <c r="H280" s="499">
        <v>2</v>
      </c>
      <c r="I280" s="162">
        <v>0.69027777777777777</v>
      </c>
      <c r="L280" s="162"/>
      <c r="M280" s="162"/>
      <c r="N280" s="162"/>
      <c r="O280" s="162">
        <f>I280+G280+E280</f>
        <v>0.69180555555555556</v>
      </c>
    </row>
    <row r="281" spans="1:15">
      <c r="A281" s="42"/>
      <c r="B281" s="34"/>
      <c r="E281" s="162"/>
      <c r="F281" s="141"/>
      <c r="G281" s="162"/>
      <c r="I281" s="162"/>
      <c r="L281" s="162"/>
      <c r="M281" s="162"/>
      <c r="N281" s="162"/>
      <c r="O281" s="162"/>
    </row>
    <row r="282" spans="1:15">
      <c r="A282" s="62"/>
      <c r="B282" s="75" t="s">
        <v>194</v>
      </c>
      <c r="C282" s="75"/>
      <c r="E282" s="162"/>
      <c r="F282" s="5"/>
      <c r="G282" s="162"/>
      <c r="I282" s="162"/>
      <c r="L282" s="162"/>
      <c r="M282" s="162"/>
      <c r="N282" s="162"/>
      <c r="O282" s="162"/>
    </row>
    <row r="283" spans="1:15">
      <c r="A283" s="76">
        <v>1</v>
      </c>
      <c r="B283" s="18" t="s">
        <v>62</v>
      </c>
      <c r="C283" s="18" t="s">
        <v>365</v>
      </c>
      <c r="E283" s="162"/>
      <c r="F283" s="5"/>
      <c r="G283" s="162"/>
      <c r="I283" s="162"/>
      <c r="L283" s="162"/>
      <c r="M283" s="162"/>
      <c r="N283" s="162"/>
      <c r="O283" s="162"/>
    </row>
    <row r="284" spans="1:15">
      <c r="A284" s="42" t="s">
        <v>5</v>
      </c>
      <c r="B284" s="34" t="s">
        <v>195</v>
      </c>
      <c r="C284" s="18" t="s">
        <v>365</v>
      </c>
      <c r="D284" s="335">
        <v>17</v>
      </c>
      <c r="E284" s="162">
        <v>2.4583333333333335</v>
      </c>
      <c r="F284" s="335">
        <v>6</v>
      </c>
      <c r="G284" s="162">
        <v>8.4027777777777771E-2</v>
      </c>
      <c r="H284" s="335">
        <v>2</v>
      </c>
      <c r="I284" s="162">
        <v>2.0833333333333332E-2</v>
      </c>
      <c r="L284" s="162"/>
      <c r="M284" s="162">
        <f>I284+G284+E284</f>
        <v>2.5631944444444446</v>
      </c>
      <c r="N284" s="162"/>
      <c r="O284" s="162"/>
    </row>
    <row r="285" spans="1:15">
      <c r="A285" s="42" t="s">
        <v>6</v>
      </c>
      <c r="B285" s="34" t="s">
        <v>196</v>
      </c>
      <c r="C285" s="18" t="s">
        <v>365</v>
      </c>
      <c r="D285" s="335">
        <v>5</v>
      </c>
      <c r="E285" s="162">
        <v>7.2222222222222229E-2</v>
      </c>
      <c r="F285" s="335">
        <v>9</v>
      </c>
      <c r="G285" s="162">
        <v>0.30624999999999997</v>
      </c>
      <c r="H285" s="335">
        <v>3</v>
      </c>
      <c r="I285" s="162">
        <v>2.4999999999999998E-2</v>
      </c>
      <c r="L285" s="162"/>
      <c r="M285" s="162">
        <f t="shared" ref="M285:M286" si="15">I285+G285+E285</f>
        <v>0.40347222222222223</v>
      </c>
      <c r="N285" s="162"/>
      <c r="O285" s="162"/>
    </row>
    <row r="286" spans="1:15">
      <c r="A286" s="42" t="s">
        <v>7</v>
      </c>
      <c r="B286" s="34" t="s">
        <v>197</v>
      </c>
      <c r="C286" s="18" t="s">
        <v>365</v>
      </c>
      <c r="D286" s="335">
        <v>6</v>
      </c>
      <c r="E286" s="162">
        <v>8.6111111111111124E-2</v>
      </c>
      <c r="F286" s="335">
        <v>1</v>
      </c>
      <c r="G286" s="162">
        <v>1.8055555555555557E-2</v>
      </c>
      <c r="H286" s="335">
        <v>2</v>
      </c>
      <c r="I286" s="162">
        <v>0.18124999999999999</v>
      </c>
      <c r="L286" s="162"/>
      <c r="M286" s="162">
        <f t="shared" si="15"/>
        <v>0.28541666666666665</v>
      </c>
      <c r="N286" s="162"/>
      <c r="O286" s="162"/>
    </row>
    <row r="287" spans="1:15">
      <c r="A287" s="42"/>
      <c r="B287" s="34"/>
      <c r="C287" s="34"/>
      <c r="E287" s="162"/>
      <c r="F287" s="335"/>
      <c r="G287" s="162"/>
      <c r="H287" s="335"/>
      <c r="I287" s="162"/>
      <c r="L287" s="162"/>
      <c r="M287" s="162"/>
      <c r="N287" s="162"/>
      <c r="O287" s="162"/>
    </row>
    <row r="288" spans="1:15">
      <c r="A288" s="463">
        <v>2</v>
      </c>
      <c r="B288" s="6" t="s">
        <v>3</v>
      </c>
      <c r="C288" s="6" t="s">
        <v>366</v>
      </c>
      <c r="E288" s="162"/>
      <c r="F288" s="335"/>
      <c r="G288" s="162"/>
      <c r="H288" s="335"/>
      <c r="I288" s="162"/>
      <c r="L288" s="162"/>
      <c r="M288" s="162"/>
      <c r="N288" s="162"/>
      <c r="O288" s="162"/>
    </row>
    <row r="289" spans="1:15">
      <c r="A289" s="463"/>
      <c r="E289" s="162"/>
      <c r="F289" s="335"/>
      <c r="G289" s="162"/>
      <c r="H289" s="335"/>
      <c r="I289" s="162"/>
      <c r="L289" s="162"/>
      <c r="M289" s="162"/>
      <c r="N289" s="162"/>
      <c r="O289" s="162"/>
    </row>
    <row r="290" spans="1:15">
      <c r="A290" s="463">
        <v>3</v>
      </c>
      <c r="B290" s="6" t="s">
        <v>4</v>
      </c>
      <c r="C290" s="6" t="s">
        <v>367</v>
      </c>
      <c r="E290" s="162"/>
      <c r="F290" s="335"/>
      <c r="G290" s="162"/>
      <c r="H290" s="335"/>
      <c r="I290" s="162"/>
      <c r="L290" s="162"/>
      <c r="M290" s="162"/>
      <c r="N290" s="162"/>
      <c r="O290" s="162"/>
    </row>
    <row r="291" spans="1:15">
      <c r="A291" s="42" t="s">
        <v>5</v>
      </c>
      <c r="B291" s="34" t="s">
        <v>198</v>
      </c>
      <c r="C291" s="6" t="s">
        <v>367</v>
      </c>
      <c r="D291" s="335">
        <v>3</v>
      </c>
      <c r="E291" s="162">
        <v>4.5833333333333337E-2</v>
      </c>
      <c r="F291" s="335">
        <v>2</v>
      </c>
      <c r="G291" s="162">
        <v>2.4999999999999998E-2</v>
      </c>
      <c r="H291" s="335"/>
      <c r="I291" s="162"/>
      <c r="L291" s="162"/>
      <c r="M291" s="162"/>
      <c r="N291" s="162"/>
      <c r="O291" s="162">
        <f>I291+G291+E291</f>
        <v>7.0833333333333331E-2</v>
      </c>
    </row>
    <row r="292" spans="1:15">
      <c r="A292" s="42" t="s">
        <v>6</v>
      </c>
      <c r="B292" s="34" t="s">
        <v>199</v>
      </c>
      <c r="C292" s="6" t="s">
        <v>367</v>
      </c>
      <c r="D292" s="335">
        <v>3</v>
      </c>
      <c r="E292" s="162">
        <v>8.4027777777777771E-2</v>
      </c>
      <c r="F292" s="335">
        <v>1</v>
      </c>
      <c r="G292" s="162">
        <v>1.6666666666666666E-2</v>
      </c>
      <c r="H292" s="335">
        <v>1</v>
      </c>
      <c r="I292" s="162">
        <v>4.8611111111111112E-3</v>
      </c>
      <c r="L292" s="162"/>
      <c r="M292" s="162"/>
      <c r="N292" s="162"/>
      <c r="O292" s="162">
        <f t="shared" ref="O292:O294" si="16">I292+G292+E292</f>
        <v>0.10555555555555554</v>
      </c>
    </row>
    <row r="293" spans="1:15">
      <c r="A293" s="42" t="s">
        <v>7</v>
      </c>
      <c r="B293" s="34" t="s">
        <v>201</v>
      </c>
      <c r="C293" s="6" t="s">
        <v>367</v>
      </c>
      <c r="D293" s="335">
        <v>10</v>
      </c>
      <c r="E293" s="162">
        <v>9.4444444444444442E-2</v>
      </c>
      <c r="F293" s="335">
        <v>3</v>
      </c>
      <c r="G293" s="162">
        <v>2.0833333333333332E-2</v>
      </c>
      <c r="H293" s="335">
        <v>5</v>
      </c>
      <c r="I293" s="162">
        <v>3.8194444444444441E-2</v>
      </c>
      <c r="L293" s="162"/>
      <c r="M293" s="162"/>
      <c r="N293" s="162"/>
      <c r="O293" s="162">
        <f t="shared" si="16"/>
        <v>0.15347222222222223</v>
      </c>
    </row>
    <row r="294" spans="1:15">
      <c r="A294" s="42" t="s">
        <v>8</v>
      </c>
      <c r="B294" s="34" t="s">
        <v>200</v>
      </c>
      <c r="C294" s="6" t="s">
        <v>367</v>
      </c>
      <c r="D294" s="335">
        <v>2</v>
      </c>
      <c r="E294" s="162">
        <v>4.1666666666666664E-2</v>
      </c>
      <c r="F294" s="335">
        <v>1</v>
      </c>
      <c r="G294" s="162">
        <v>4.1666666666666666E-3</v>
      </c>
      <c r="H294" s="335"/>
      <c r="I294" s="162"/>
      <c r="L294" s="162"/>
      <c r="M294" s="162"/>
      <c r="N294" s="162"/>
      <c r="O294" s="162">
        <f t="shared" si="16"/>
        <v>4.583333333333333E-2</v>
      </c>
    </row>
    <row r="295" spans="1:15">
      <c r="A295" s="42"/>
      <c r="B295" s="34"/>
      <c r="C295" s="34"/>
      <c r="E295" s="162"/>
      <c r="F295" s="463"/>
      <c r="G295" s="162"/>
      <c r="I295" s="162"/>
      <c r="L295" s="162"/>
      <c r="M295" s="162"/>
      <c r="N295" s="162"/>
      <c r="O295" s="162"/>
    </row>
    <row r="296" spans="1:15" ht="13.5" customHeight="1">
      <c r="A296" s="76"/>
      <c r="B296" s="75" t="s">
        <v>184</v>
      </c>
      <c r="C296" s="75"/>
      <c r="E296" s="162"/>
      <c r="G296" s="162"/>
      <c r="I296" s="162"/>
      <c r="L296" s="162"/>
      <c r="M296" s="162"/>
      <c r="N296" s="162"/>
      <c r="O296" s="162"/>
    </row>
    <row r="297" spans="1:15">
      <c r="A297" s="76">
        <v>1</v>
      </c>
      <c r="B297" s="18" t="s">
        <v>62</v>
      </c>
      <c r="C297" s="18" t="s">
        <v>365</v>
      </c>
      <c r="E297" s="162"/>
      <c r="G297" s="162"/>
      <c r="I297" s="162"/>
      <c r="L297" s="162"/>
      <c r="M297" s="162"/>
      <c r="N297" s="162"/>
      <c r="O297" s="162"/>
    </row>
    <row r="298" spans="1:15">
      <c r="A298" s="42" t="s">
        <v>5</v>
      </c>
      <c r="B298" s="34" t="s">
        <v>185</v>
      </c>
      <c r="C298" s="18" t="s">
        <v>365</v>
      </c>
      <c r="D298" s="335">
        <v>6</v>
      </c>
      <c r="E298" s="162">
        <v>0.50208333333333333</v>
      </c>
      <c r="F298" s="335">
        <v>4</v>
      </c>
      <c r="G298" s="162">
        <v>0.21249999999999999</v>
      </c>
      <c r="H298" s="335">
        <v>19</v>
      </c>
      <c r="I298" s="162">
        <v>0.24583333333333335</v>
      </c>
      <c r="L298" s="162"/>
      <c r="M298" s="162">
        <f>I298+G298+E298</f>
        <v>0.9604166666666667</v>
      </c>
      <c r="N298" s="162"/>
      <c r="O298" s="162"/>
    </row>
    <row r="299" spans="1:15">
      <c r="A299" s="42" t="s">
        <v>6</v>
      </c>
      <c r="B299" s="34" t="s">
        <v>186</v>
      </c>
      <c r="C299" s="18" t="s">
        <v>365</v>
      </c>
      <c r="D299" s="335">
        <v>1</v>
      </c>
      <c r="E299" s="162">
        <v>3.888888888888889E-2</v>
      </c>
      <c r="F299" s="335">
        <v>2</v>
      </c>
      <c r="G299" s="162">
        <v>2.6388888888888889E-2</v>
      </c>
      <c r="H299" s="335">
        <v>5</v>
      </c>
      <c r="I299" s="162">
        <v>2.7951388888888888</v>
      </c>
      <c r="L299" s="162"/>
      <c r="M299" s="162">
        <f t="shared" ref="M299:M302" si="17">I299+G299+E299</f>
        <v>2.8604166666666666</v>
      </c>
      <c r="N299" s="162"/>
      <c r="O299" s="162"/>
    </row>
    <row r="300" spans="1:15">
      <c r="A300" s="42" t="s">
        <v>7</v>
      </c>
      <c r="B300" s="34" t="s">
        <v>187</v>
      </c>
      <c r="C300" s="18" t="s">
        <v>365</v>
      </c>
      <c r="D300" s="335">
        <v>7</v>
      </c>
      <c r="E300" s="162">
        <v>0.61805555555555558</v>
      </c>
      <c r="F300" s="335">
        <v>3</v>
      </c>
      <c r="G300" s="162">
        <v>0.19652777777777777</v>
      </c>
      <c r="H300" s="335">
        <v>3</v>
      </c>
      <c r="I300" s="162">
        <v>0.69374999999999998</v>
      </c>
      <c r="L300" s="162"/>
      <c r="M300" s="162">
        <f t="shared" si="17"/>
        <v>1.5083333333333333</v>
      </c>
      <c r="N300" s="162"/>
      <c r="O300" s="162"/>
    </row>
    <row r="301" spans="1:15">
      <c r="A301" s="42" t="s">
        <v>8</v>
      </c>
      <c r="B301" s="34" t="s">
        <v>188</v>
      </c>
      <c r="C301" s="18" t="s">
        <v>365</v>
      </c>
      <c r="D301" s="335">
        <v>7</v>
      </c>
      <c r="E301" s="162">
        <v>6.458333333333334E-2</v>
      </c>
      <c r="F301" s="335">
        <v>6</v>
      </c>
      <c r="G301" s="162">
        <v>0.19791666666666666</v>
      </c>
      <c r="H301" s="335">
        <v>8</v>
      </c>
      <c r="I301" s="162">
        <v>1.4013888888888888</v>
      </c>
      <c r="L301" s="162"/>
      <c r="M301" s="162">
        <f t="shared" si="17"/>
        <v>1.663888888888889</v>
      </c>
      <c r="N301" s="162"/>
      <c r="O301" s="162"/>
    </row>
    <row r="302" spans="1:15">
      <c r="A302" s="42" t="s">
        <v>9</v>
      </c>
      <c r="B302" s="34" t="s">
        <v>189</v>
      </c>
      <c r="C302" s="18" t="s">
        <v>365</v>
      </c>
      <c r="D302" s="335">
        <v>2</v>
      </c>
      <c r="E302" s="162">
        <v>2.4999999999999998E-2</v>
      </c>
      <c r="F302" s="335">
        <v>43</v>
      </c>
      <c r="G302" s="162">
        <v>1.1493055555555556</v>
      </c>
      <c r="H302" s="335">
        <v>14</v>
      </c>
      <c r="I302" s="162">
        <v>5.2083333333333336E-2</v>
      </c>
      <c r="L302" s="162"/>
      <c r="M302" s="162">
        <f t="shared" si="17"/>
        <v>1.2263888888888888</v>
      </c>
      <c r="N302" s="162"/>
      <c r="O302" s="162"/>
    </row>
    <row r="303" spans="1:15">
      <c r="A303" s="42"/>
      <c r="B303" s="34"/>
      <c r="C303" s="34"/>
      <c r="E303" s="162"/>
      <c r="F303" s="335"/>
      <c r="G303" s="162"/>
      <c r="H303" s="335"/>
      <c r="I303" s="162"/>
      <c r="L303" s="162"/>
      <c r="M303" s="162"/>
      <c r="N303" s="162"/>
      <c r="O303" s="162"/>
    </row>
    <row r="304" spans="1:15">
      <c r="A304" s="451">
        <v>2</v>
      </c>
      <c r="B304" s="6" t="s">
        <v>3</v>
      </c>
      <c r="C304" s="6" t="s">
        <v>366</v>
      </c>
      <c r="E304" s="162"/>
      <c r="F304" s="335"/>
      <c r="G304" s="162"/>
      <c r="H304" s="335"/>
      <c r="I304" s="162"/>
      <c r="L304" s="162"/>
      <c r="M304" s="162"/>
      <c r="N304" s="162"/>
      <c r="O304" s="162"/>
    </row>
    <row r="305" spans="1:15">
      <c r="E305" s="162"/>
      <c r="F305" s="335"/>
      <c r="G305" s="162"/>
      <c r="H305" s="335"/>
      <c r="I305" s="162"/>
      <c r="L305" s="162"/>
      <c r="M305" s="162"/>
      <c r="N305" s="162"/>
      <c r="O305" s="162"/>
    </row>
    <row r="306" spans="1:15">
      <c r="A306" s="451">
        <v>3</v>
      </c>
      <c r="B306" s="6" t="s">
        <v>4</v>
      </c>
      <c r="C306" s="6" t="s">
        <v>367</v>
      </c>
      <c r="E306" s="162"/>
      <c r="F306" s="335"/>
      <c r="G306" s="162"/>
      <c r="H306" s="335"/>
      <c r="I306" s="162"/>
      <c r="L306" s="162"/>
      <c r="M306" s="162"/>
      <c r="N306" s="162"/>
      <c r="O306" s="162"/>
    </row>
    <row r="307" spans="1:15">
      <c r="A307" s="42" t="s">
        <v>5</v>
      </c>
      <c r="B307" s="34" t="s">
        <v>190</v>
      </c>
      <c r="C307" s="6" t="s">
        <v>367</v>
      </c>
      <c r="D307" s="335">
        <v>4</v>
      </c>
      <c r="E307" s="162">
        <v>0.79791666666666661</v>
      </c>
      <c r="F307" s="335">
        <v>1</v>
      </c>
      <c r="G307" s="162">
        <v>2.013888888888889E-2</v>
      </c>
      <c r="H307" s="335">
        <v>2</v>
      </c>
      <c r="I307" s="162">
        <v>3.9583333333333331E-2</v>
      </c>
      <c r="L307" s="162"/>
      <c r="M307" s="162"/>
      <c r="N307" s="162"/>
      <c r="O307" s="162">
        <f t="shared" ref="O307:O310" si="18">I307+G307+E307</f>
        <v>0.85763888888888884</v>
      </c>
    </row>
    <row r="308" spans="1:15">
      <c r="A308" s="42" t="s">
        <v>6</v>
      </c>
      <c r="B308" s="34" t="s">
        <v>191</v>
      </c>
      <c r="C308" s="6" t="s">
        <v>367</v>
      </c>
      <c r="D308" s="335">
        <v>3</v>
      </c>
      <c r="E308" s="162">
        <v>0.16527777777777777</v>
      </c>
      <c r="F308" s="335"/>
      <c r="G308" s="162"/>
      <c r="H308" s="335">
        <v>1</v>
      </c>
      <c r="I308" s="162">
        <v>2.0833333333333332E-2</v>
      </c>
      <c r="L308" s="162"/>
      <c r="M308" s="162"/>
      <c r="N308" s="162"/>
      <c r="O308" s="162">
        <f t="shared" si="18"/>
        <v>0.18611111111111112</v>
      </c>
    </row>
    <row r="309" spans="1:15">
      <c r="A309" s="42" t="s">
        <v>7</v>
      </c>
      <c r="B309" s="61" t="s">
        <v>192</v>
      </c>
      <c r="C309" s="6" t="s">
        <v>367</v>
      </c>
      <c r="D309" s="335">
        <v>3</v>
      </c>
      <c r="E309" s="162">
        <v>6.5972222222222224E-2</v>
      </c>
      <c r="F309" s="335"/>
      <c r="G309" s="162"/>
      <c r="H309" s="335">
        <v>1</v>
      </c>
      <c r="I309" s="162">
        <v>1.8749999999999999E-2</v>
      </c>
      <c r="L309" s="162"/>
      <c r="M309" s="162"/>
      <c r="N309" s="162"/>
      <c r="O309" s="162">
        <f t="shared" si="18"/>
        <v>8.4722222222222227E-2</v>
      </c>
    </row>
    <row r="310" spans="1:15">
      <c r="A310" s="42" t="s">
        <v>8</v>
      </c>
      <c r="B310" s="34" t="s">
        <v>193</v>
      </c>
      <c r="C310" s="6" t="s">
        <v>367</v>
      </c>
      <c r="D310" s="335">
        <v>14</v>
      </c>
      <c r="E310" s="162">
        <v>4.7486111111111109</v>
      </c>
      <c r="F310" s="335">
        <v>1</v>
      </c>
      <c r="G310" s="162">
        <v>0.1673611111111111</v>
      </c>
      <c r="H310" s="335">
        <v>7</v>
      </c>
      <c r="I310" s="162">
        <v>0.78749999999999998</v>
      </c>
      <c r="L310" s="162"/>
      <c r="M310" s="162"/>
      <c r="N310" s="162"/>
      <c r="O310" s="162">
        <f t="shared" si="18"/>
        <v>5.7034722222222216</v>
      </c>
    </row>
    <row r="311" spans="1:15">
      <c r="A311" s="7"/>
      <c r="B311" s="34"/>
      <c r="C311" s="34"/>
      <c r="E311" s="162"/>
      <c r="F311" s="5"/>
      <c r="G311" s="162"/>
      <c r="I311" s="162"/>
      <c r="L311" s="162"/>
      <c r="M311" s="162"/>
      <c r="N311" s="162"/>
      <c r="O311" s="162"/>
    </row>
    <row r="312" spans="1:15">
      <c r="A312" s="42"/>
      <c r="B312" s="34"/>
      <c r="C312" s="34"/>
      <c r="E312" s="162"/>
      <c r="F312" s="451"/>
      <c r="G312" s="162"/>
      <c r="I312" s="162"/>
      <c r="L312" s="162"/>
      <c r="M312" s="162"/>
      <c r="N312" s="162"/>
      <c r="O312" s="162"/>
    </row>
    <row r="313" spans="1:15">
      <c r="A313" s="62"/>
      <c r="B313" s="75" t="s">
        <v>208</v>
      </c>
      <c r="C313" s="75"/>
      <c r="E313" s="162"/>
      <c r="F313" s="168"/>
      <c r="G313" s="162"/>
      <c r="I313" s="162"/>
      <c r="L313" s="162"/>
      <c r="M313" s="162"/>
      <c r="N313" s="162"/>
      <c r="O313" s="162"/>
    </row>
    <row r="314" spans="1:15">
      <c r="A314" s="451">
        <v>1</v>
      </c>
      <c r="B314" s="6" t="s">
        <v>77</v>
      </c>
      <c r="C314" s="6" t="s">
        <v>104</v>
      </c>
      <c r="E314" s="162"/>
      <c r="F314" s="168"/>
      <c r="G314" s="162"/>
      <c r="I314" s="162"/>
      <c r="L314" s="162"/>
      <c r="M314" s="162"/>
      <c r="N314" s="162"/>
      <c r="O314" s="162"/>
    </row>
    <row r="315" spans="1:15">
      <c r="A315" s="42" t="s">
        <v>5</v>
      </c>
      <c r="B315" s="34" t="s">
        <v>209</v>
      </c>
      <c r="C315" s="6" t="s">
        <v>104</v>
      </c>
      <c r="D315" s="335">
        <v>2</v>
      </c>
      <c r="E315" s="162">
        <v>1.0722222222222222</v>
      </c>
      <c r="F315" s="335">
        <v>3</v>
      </c>
      <c r="G315" s="496">
        <v>2.15</v>
      </c>
      <c r="H315" s="335">
        <v>1</v>
      </c>
      <c r="I315" s="498">
        <v>1.54375</v>
      </c>
      <c r="L315" s="162">
        <f>I315+G315+E315</f>
        <v>4.7659722222222216</v>
      </c>
      <c r="M315" s="162"/>
      <c r="N315" s="162"/>
      <c r="O315" s="162"/>
    </row>
    <row r="316" spans="1:15">
      <c r="A316" s="42" t="s">
        <v>6</v>
      </c>
      <c r="B316" s="34" t="s">
        <v>210</v>
      </c>
      <c r="C316" s="6" t="s">
        <v>104</v>
      </c>
      <c r="D316" s="335">
        <v>0</v>
      </c>
      <c r="E316" s="162"/>
      <c r="F316" s="335">
        <v>0</v>
      </c>
      <c r="G316" s="336"/>
      <c r="H316" s="335">
        <v>0</v>
      </c>
      <c r="I316" s="255"/>
      <c r="L316" s="162">
        <f t="shared" ref="L316:L318" si="19">I316+G316+E316</f>
        <v>0</v>
      </c>
      <c r="M316" s="162"/>
      <c r="N316" s="162"/>
      <c r="O316" s="162"/>
    </row>
    <row r="317" spans="1:15">
      <c r="A317" s="42" t="s">
        <v>7</v>
      </c>
      <c r="B317" s="34" t="s">
        <v>211</v>
      </c>
      <c r="C317" s="6" t="s">
        <v>104</v>
      </c>
      <c r="D317" s="335">
        <v>6</v>
      </c>
      <c r="E317" s="162">
        <v>1.5715277777777779</v>
      </c>
      <c r="F317" s="335">
        <v>2</v>
      </c>
      <c r="G317" s="158">
        <v>0.4597222222222222</v>
      </c>
      <c r="H317" s="335">
        <v>0</v>
      </c>
      <c r="I317" s="255"/>
      <c r="L317" s="162">
        <f t="shared" si="19"/>
        <v>2.03125</v>
      </c>
      <c r="M317" s="162"/>
      <c r="N317" s="162"/>
      <c r="O317" s="162"/>
    </row>
    <row r="318" spans="1:15">
      <c r="A318" s="42" t="s">
        <v>8</v>
      </c>
      <c r="B318" s="34" t="s">
        <v>212</v>
      </c>
      <c r="C318" s="6" t="s">
        <v>104</v>
      </c>
      <c r="D318" s="335">
        <v>0</v>
      </c>
      <c r="E318" s="162"/>
      <c r="F318" s="335">
        <v>1</v>
      </c>
      <c r="G318" s="158">
        <v>0.64722222222222225</v>
      </c>
      <c r="H318" s="335">
        <v>0</v>
      </c>
      <c r="I318" s="255"/>
      <c r="L318" s="162">
        <f t="shared" si="19"/>
        <v>0.64722222222222225</v>
      </c>
      <c r="M318" s="162"/>
      <c r="N318" s="162"/>
      <c r="O318" s="162"/>
    </row>
    <row r="319" spans="1:15">
      <c r="A319" s="42"/>
      <c r="E319" s="162"/>
      <c r="F319" s="335"/>
      <c r="G319" s="162"/>
      <c r="H319" s="335"/>
      <c r="I319" s="162"/>
      <c r="L319" s="162"/>
      <c r="M319" s="162"/>
      <c r="N319" s="162"/>
      <c r="O319" s="162"/>
    </row>
    <row r="320" spans="1:15">
      <c r="A320" s="7">
        <v>2</v>
      </c>
      <c r="B320" s="34" t="s">
        <v>3</v>
      </c>
      <c r="C320" s="34" t="s">
        <v>366</v>
      </c>
      <c r="E320" s="162"/>
      <c r="F320" s="335"/>
      <c r="G320" s="162"/>
      <c r="H320" s="335"/>
      <c r="I320" s="162"/>
      <c r="L320" s="162"/>
      <c r="M320" s="162"/>
      <c r="N320" s="162"/>
      <c r="O320" s="162"/>
    </row>
    <row r="321" spans="1:15">
      <c r="A321" s="7"/>
      <c r="B321" s="34"/>
      <c r="C321" s="34"/>
      <c r="E321" s="162"/>
      <c r="F321" s="335"/>
      <c r="G321" s="162"/>
      <c r="H321" s="335"/>
      <c r="I321" s="162"/>
      <c r="L321" s="162"/>
      <c r="M321" s="162"/>
      <c r="N321" s="162"/>
      <c r="O321" s="162"/>
    </row>
    <row r="322" spans="1:15">
      <c r="A322" s="451">
        <v>3</v>
      </c>
      <c r="B322" s="6" t="s">
        <v>4</v>
      </c>
      <c r="C322" s="6" t="s">
        <v>367</v>
      </c>
      <c r="E322" s="162"/>
      <c r="F322" s="335"/>
      <c r="G322" s="162"/>
      <c r="H322" s="335"/>
      <c r="I322" s="162"/>
      <c r="L322" s="162"/>
      <c r="M322" s="162"/>
      <c r="N322" s="162"/>
      <c r="O322" s="162"/>
    </row>
    <row r="323" spans="1:15">
      <c r="A323" s="42" t="s">
        <v>5</v>
      </c>
      <c r="B323" s="34" t="s">
        <v>213</v>
      </c>
      <c r="C323" s="6" t="s">
        <v>367</v>
      </c>
      <c r="D323" s="335">
        <v>8</v>
      </c>
      <c r="E323" s="162">
        <v>1.3111111111111111</v>
      </c>
      <c r="F323" s="335">
        <v>1</v>
      </c>
      <c r="G323" s="497">
        <v>6.0416666666666667E-2</v>
      </c>
      <c r="H323" s="335">
        <v>8</v>
      </c>
      <c r="I323" s="498">
        <v>1.5944444444444443</v>
      </c>
      <c r="L323" s="162"/>
      <c r="M323" s="162"/>
      <c r="N323" s="162"/>
      <c r="O323" s="162">
        <f>I323+G323+E323</f>
        <v>2.9659722222222218</v>
      </c>
    </row>
    <row r="324" spans="1:15">
      <c r="A324" s="42" t="s">
        <v>6</v>
      </c>
      <c r="B324" s="34" t="s">
        <v>214</v>
      </c>
      <c r="C324" s="6" t="s">
        <v>367</v>
      </c>
      <c r="D324" s="335">
        <v>11</v>
      </c>
      <c r="E324" s="162">
        <v>1.0833333333333333</v>
      </c>
      <c r="F324" s="335">
        <v>2</v>
      </c>
      <c r="G324" s="497">
        <v>0.73819444444444438</v>
      </c>
      <c r="H324" s="335">
        <v>11</v>
      </c>
      <c r="I324" s="426">
        <v>0.74097222222222225</v>
      </c>
      <c r="L324" s="162"/>
      <c r="M324" s="162"/>
      <c r="N324" s="162"/>
      <c r="O324" s="162">
        <f t="shared" ref="O324:O340" si="20">I324+G324+E324</f>
        <v>2.5625</v>
      </c>
    </row>
    <row r="325" spans="1:15">
      <c r="A325" s="42" t="s">
        <v>7</v>
      </c>
      <c r="B325" s="34" t="s">
        <v>754</v>
      </c>
      <c r="C325" s="6" t="s">
        <v>367</v>
      </c>
      <c r="D325" s="335">
        <v>4</v>
      </c>
      <c r="E325" s="162">
        <v>9.1666666666666674E-2</v>
      </c>
      <c r="F325" s="335">
        <v>1</v>
      </c>
      <c r="G325" s="497">
        <v>6.2499999999999995E-3</v>
      </c>
      <c r="H325" s="335">
        <v>5</v>
      </c>
      <c r="I325" s="498">
        <v>1.1034722222222222</v>
      </c>
      <c r="L325" s="162"/>
      <c r="M325" s="162"/>
      <c r="N325" s="162"/>
      <c r="O325" s="162">
        <f t="shared" si="20"/>
        <v>1.2013888888888888</v>
      </c>
    </row>
    <row r="326" spans="1:15">
      <c r="A326" s="42" t="s">
        <v>8</v>
      </c>
      <c r="B326" s="34" t="s">
        <v>215</v>
      </c>
      <c r="C326" s="6" t="s">
        <v>367</v>
      </c>
      <c r="D326" s="335">
        <v>10</v>
      </c>
      <c r="E326" s="162">
        <v>3.8159722222222219</v>
      </c>
      <c r="F326" s="335">
        <v>6</v>
      </c>
      <c r="G326" s="497">
        <v>0.50138888888888888</v>
      </c>
      <c r="H326" s="335">
        <v>10</v>
      </c>
      <c r="I326" s="498">
        <v>3.5715277777777779</v>
      </c>
      <c r="L326" s="162"/>
      <c r="M326" s="162"/>
      <c r="N326" s="162"/>
      <c r="O326" s="162">
        <f t="shared" si="20"/>
        <v>7.8888888888888893</v>
      </c>
    </row>
    <row r="327" spans="1:15">
      <c r="A327" s="42" t="s">
        <v>9</v>
      </c>
      <c r="B327" s="34" t="s">
        <v>216</v>
      </c>
      <c r="C327" s="6" t="s">
        <v>367</v>
      </c>
      <c r="D327" s="335">
        <v>2</v>
      </c>
      <c r="E327" s="162">
        <v>0.56319444444444444</v>
      </c>
      <c r="F327" s="335">
        <v>0</v>
      </c>
      <c r="G327" s="432"/>
      <c r="H327" s="335">
        <v>3</v>
      </c>
      <c r="I327" s="426">
        <v>0.43541666666666662</v>
      </c>
      <c r="L327" s="162"/>
      <c r="M327" s="162"/>
      <c r="N327" s="162"/>
      <c r="O327" s="162">
        <f t="shared" si="20"/>
        <v>0.99861111111111112</v>
      </c>
    </row>
    <row r="328" spans="1:15">
      <c r="A328" s="42" t="s">
        <v>10</v>
      </c>
      <c r="B328" s="34" t="s">
        <v>217</v>
      </c>
      <c r="C328" s="6" t="s">
        <v>367</v>
      </c>
      <c r="D328" s="335">
        <v>3</v>
      </c>
      <c r="E328" s="162">
        <v>2.8472222222222222E-2</v>
      </c>
      <c r="F328" s="335">
        <v>0</v>
      </c>
      <c r="G328" s="432"/>
      <c r="H328" s="335">
        <v>0</v>
      </c>
      <c r="I328" s="255"/>
      <c r="L328" s="162"/>
      <c r="M328" s="162"/>
      <c r="N328" s="162"/>
      <c r="O328" s="162">
        <f t="shared" si="20"/>
        <v>2.8472222222222222E-2</v>
      </c>
    </row>
    <row r="329" spans="1:15">
      <c r="A329" s="42" t="s">
        <v>72</v>
      </c>
      <c r="B329" s="34" t="s">
        <v>218</v>
      </c>
      <c r="C329" s="6" t="s">
        <v>367</v>
      </c>
      <c r="D329" s="335">
        <v>1</v>
      </c>
      <c r="E329" s="162">
        <v>3.9583333333333331E-2</v>
      </c>
      <c r="F329" s="335">
        <v>1</v>
      </c>
      <c r="G329" s="497">
        <v>3.888888888888889E-2</v>
      </c>
      <c r="H329" s="335">
        <v>3</v>
      </c>
      <c r="I329" s="426">
        <v>5.7638888888888885E-2</v>
      </c>
      <c r="L329" s="162"/>
      <c r="M329" s="162"/>
      <c r="N329" s="162"/>
      <c r="O329" s="162">
        <f t="shared" si="20"/>
        <v>0.1361111111111111</v>
      </c>
    </row>
    <row r="330" spans="1:15">
      <c r="A330" s="42" t="s">
        <v>73</v>
      </c>
      <c r="B330" s="34" t="s">
        <v>219</v>
      </c>
      <c r="C330" s="6" t="s">
        <v>367</v>
      </c>
      <c r="D330" s="335">
        <v>3</v>
      </c>
      <c r="E330" s="162">
        <v>0.26111111111111113</v>
      </c>
      <c r="F330" s="335">
        <v>0</v>
      </c>
      <c r="G330" s="432"/>
      <c r="H330" s="335">
        <v>3</v>
      </c>
      <c r="I330" s="426">
        <v>0.26944444444444443</v>
      </c>
      <c r="L330" s="162"/>
      <c r="M330" s="162"/>
      <c r="N330" s="162"/>
      <c r="O330" s="162">
        <f t="shared" si="20"/>
        <v>0.53055555555555556</v>
      </c>
    </row>
    <row r="331" spans="1:15">
      <c r="A331" s="42" t="s">
        <v>81</v>
      </c>
      <c r="B331" s="34" t="s">
        <v>220</v>
      </c>
      <c r="C331" s="6" t="s">
        <v>367</v>
      </c>
      <c r="D331" s="335">
        <v>12</v>
      </c>
      <c r="E331" s="162">
        <v>3.2090277777777776</v>
      </c>
      <c r="F331" s="335">
        <v>3</v>
      </c>
      <c r="G331" s="497">
        <v>5.2083333333333336E-2</v>
      </c>
      <c r="H331" s="335">
        <v>11</v>
      </c>
      <c r="I331" s="498">
        <v>1.2527777777777778</v>
      </c>
      <c r="L331" s="162"/>
      <c r="M331" s="162"/>
      <c r="N331" s="162"/>
      <c r="O331" s="162">
        <f t="shared" si="20"/>
        <v>4.5138888888888884</v>
      </c>
    </row>
    <row r="332" spans="1:15">
      <c r="A332" s="42" t="s">
        <v>82</v>
      </c>
      <c r="B332" s="34" t="s">
        <v>221</v>
      </c>
      <c r="C332" s="6" t="s">
        <v>367</v>
      </c>
      <c r="D332" s="335">
        <v>7</v>
      </c>
      <c r="E332" s="162">
        <v>0.75069444444444444</v>
      </c>
      <c r="F332" s="335">
        <v>1</v>
      </c>
      <c r="G332" s="497">
        <v>5.5555555555555558E-3</v>
      </c>
      <c r="H332" s="335">
        <v>3</v>
      </c>
      <c r="I332" s="426">
        <v>2.9861111111111113E-2</v>
      </c>
      <c r="L332" s="162"/>
      <c r="M332" s="162"/>
      <c r="N332" s="162"/>
      <c r="O332" s="162">
        <f t="shared" si="20"/>
        <v>0.78611111111111109</v>
      </c>
    </row>
    <row r="333" spans="1:15">
      <c r="A333" s="42" t="s">
        <v>83</v>
      </c>
      <c r="B333" s="34" t="s">
        <v>222</v>
      </c>
      <c r="C333" s="6" t="s">
        <v>367</v>
      </c>
      <c r="D333" s="335">
        <v>3</v>
      </c>
      <c r="E333" s="162">
        <v>0.77569444444444446</v>
      </c>
      <c r="F333" s="335">
        <v>0</v>
      </c>
      <c r="G333" s="432"/>
      <c r="H333" s="335">
        <v>0</v>
      </c>
      <c r="I333" s="255"/>
      <c r="L333" s="162"/>
      <c r="M333" s="162"/>
      <c r="N333" s="162"/>
      <c r="O333" s="162">
        <f t="shared" si="20"/>
        <v>0.77569444444444446</v>
      </c>
    </row>
    <row r="334" spans="1:15">
      <c r="A334" s="42" t="s">
        <v>84</v>
      </c>
      <c r="B334" s="34" t="s">
        <v>223</v>
      </c>
      <c r="C334" s="6" t="s">
        <v>367</v>
      </c>
      <c r="D334" s="335">
        <v>1</v>
      </c>
      <c r="E334" s="162">
        <v>3.3333333333333333E-2</v>
      </c>
      <c r="F334" s="335">
        <v>0</v>
      </c>
      <c r="G334" s="432"/>
      <c r="H334" s="335">
        <v>0</v>
      </c>
      <c r="I334" s="255"/>
      <c r="L334" s="162"/>
      <c r="M334" s="162"/>
      <c r="N334" s="162"/>
      <c r="O334" s="162">
        <f t="shared" si="20"/>
        <v>3.3333333333333333E-2</v>
      </c>
    </row>
    <row r="335" spans="1:15">
      <c r="A335" s="42" t="s">
        <v>85</v>
      </c>
      <c r="B335" s="34" t="s">
        <v>224</v>
      </c>
      <c r="C335" s="6" t="s">
        <v>367</v>
      </c>
      <c r="D335" s="335">
        <v>1</v>
      </c>
      <c r="E335" s="162">
        <v>3.4027777777777775E-2</v>
      </c>
      <c r="F335" s="335">
        <v>1</v>
      </c>
      <c r="G335" s="497">
        <v>2.7777777777777779E-3</v>
      </c>
      <c r="H335" s="335">
        <v>0</v>
      </c>
      <c r="I335" s="255"/>
      <c r="L335" s="162"/>
      <c r="M335" s="162"/>
      <c r="N335" s="162"/>
      <c r="O335" s="162">
        <f t="shared" si="20"/>
        <v>3.680555555555555E-2</v>
      </c>
    </row>
    <row r="336" spans="1:15">
      <c r="A336" s="42" t="s">
        <v>86</v>
      </c>
      <c r="B336" s="34" t="s">
        <v>755</v>
      </c>
      <c r="C336" s="6" t="s">
        <v>367</v>
      </c>
      <c r="D336" s="335">
        <v>1</v>
      </c>
      <c r="E336" s="162">
        <v>4.027777777777778E-2</v>
      </c>
      <c r="F336" s="335">
        <v>1</v>
      </c>
      <c r="G336" s="497">
        <v>0.12569444444444444</v>
      </c>
      <c r="H336" s="335">
        <v>2</v>
      </c>
      <c r="I336" s="426">
        <v>7.2222222222222229E-2</v>
      </c>
      <c r="L336" s="162"/>
      <c r="M336" s="162"/>
      <c r="N336" s="162"/>
      <c r="O336" s="162">
        <f t="shared" si="20"/>
        <v>0.23819444444444446</v>
      </c>
    </row>
    <row r="337" spans="1:16">
      <c r="A337" s="42" t="s">
        <v>87</v>
      </c>
      <c r="B337" s="34" t="s">
        <v>225</v>
      </c>
      <c r="C337" s="6" t="s">
        <v>367</v>
      </c>
      <c r="D337" s="335">
        <v>2</v>
      </c>
      <c r="E337" s="162">
        <v>4.1666666666666664E-2</v>
      </c>
      <c r="F337" s="335">
        <v>1</v>
      </c>
      <c r="G337" s="497">
        <v>1.5277777777777777E-2</v>
      </c>
      <c r="H337" s="335">
        <v>0</v>
      </c>
      <c r="I337" s="255"/>
      <c r="L337" s="162"/>
      <c r="M337" s="162"/>
      <c r="N337" s="162"/>
      <c r="O337" s="162">
        <f t="shared" si="20"/>
        <v>5.6944444444444443E-2</v>
      </c>
    </row>
    <row r="338" spans="1:16">
      <c r="A338" s="42" t="s">
        <v>88</v>
      </c>
      <c r="B338" s="34" t="s">
        <v>226</v>
      </c>
      <c r="C338" s="6" t="s">
        <v>367</v>
      </c>
      <c r="D338" s="335">
        <v>2</v>
      </c>
      <c r="E338" s="162">
        <v>7.2916666666666671E-2</v>
      </c>
      <c r="F338" s="335">
        <v>1</v>
      </c>
      <c r="G338" s="497">
        <v>1.5972222222222224E-2</v>
      </c>
      <c r="H338" s="335">
        <v>0</v>
      </c>
      <c r="I338" s="255"/>
      <c r="L338" s="162"/>
      <c r="M338" s="162"/>
      <c r="N338" s="162"/>
      <c r="O338" s="162">
        <f t="shared" si="20"/>
        <v>8.8888888888888892E-2</v>
      </c>
    </row>
    <row r="339" spans="1:16">
      <c r="A339" s="42" t="s">
        <v>89</v>
      </c>
      <c r="B339" s="34" t="s">
        <v>227</v>
      </c>
      <c r="C339" s="6" t="s">
        <v>367</v>
      </c>
      <c r="D339" s="335">
        <v>0</v>
      </c>
      <c r="E339" s="162">
        <v>0</v>
      </c>
      <c r="F339" s="335">
        <v>0</v>
      </c>
      <c r="G339" s="432"/>
      <c r="H339" s="335">
        <v>1</v>
      </c>
      <c r="I339" s="426">
        <v>0.26111111111111113</v>
      </c>
      <c r="L339" s="162"/>
      <c r="M339" s="162"/>
      <c r="N339" s="162"/>
      <c r="O339" s="162">
        <f t="shared" si="20"/>
        <v>0.26111111111111113</v>
      </c>
    </row>
    <row r="340" spans="1:16">
      <c r="A340" s="42" t="s">
        <v>230</v>
      </c>
      <c r="B340" s="34" t="s">
        <v>228</v>
      </c>
      <c r="C340" s="6" t="s">
        <v>367</v>
      </c>
      <c r="D340" s="335">
        <v>1</v>
      </c>
      <c r="E340" s="162">
        <v>4.9999999999999996E-2</v>
      </c>
      <c r="F340" s="335">
        <v>1</v>
      </c>
      <c r="G340" s="497">
        <v>0.8618055555555556</v>
      </c>
      <c r="H340" s="335">
        <v>0</v>
      </c>
      <c r="I340" s="255"/>
      <c r="L340" s="162"/>
      <c r="M340" s="162"/>
      <c r="N340" s="162"/>
      <c r="O340" s="162">
        <f t="shared" si="20"/>
        <v>0.91180555555555565</v>
      </c>
    </row>
    <row r="341" spans="1:16">
      <c r="A341" s="7"/>
      <c r="B341" s="34"/>
      <c r="C341" s="34"/>
      <c r="E341" s="162"/>
      <c r="F341" s="143"/>
      <c r="G341" s="162"/>
      <c r="I341" s="162"/>
      <c r="L341" s="162"/>
      <c r="M341" s="162"/>
      <c r="N341" s="162"/>
      <c r="O341" s="162"/>
    </row>
    <row r="342" spans="1:16">
      <c r="A342" s="42"/>
      <c r="E342" s="162"/>
      <c r="F342" s="24"/>
      <c r="G342" s="162"/>
      <c r="I342" s="162"/>
      <c r="L342" s="162"/>
      <c r="M342" s="162"/>
      <c r="N342" s="162"/>
      <c r="O342" s="162"/>
    </row>
    <row r="343" spans="1:16">
      <c r="A343" s="42"/>
      <c r="E343" s="162"/>
      <c r="F343" s="24"/>
      <c r="G343" s="162"/>
      <c r="I343" s="162"/>
      <c r="L343" s="162"/>
      <c r="M343" s="162"/>
      <c r="N343" s="162"/>
      <c r="O343" s="162"/>
    </row>
    <row r="344" spans="1:16">
      <c r="E344" s="162"/>
      <c r="G344" s="162"/>
      <c r="I344" s="162"/>
      <c r="L344" s="162"/>
      <c r="M344" s="162"/>
      <c r="N344" s="162"/>
      <c r="O344" s="162"/>
    </row>
    <row r="345" spans="1:16">
      <c r="A345" s="42"/>
      <c r="B345" s="43"/>
      <c r="C345" s="43"/>
      <c r="D345" s="24"/>
      <c r="E345" s="157">
        <f>SUM(E5:E344)</f>
        <v>100.27618055555557</v>
      </c>
      <c r="F345" s="157"/>
      <c r="G345" s="353">
        <f>SUM(G5:G344)</f>
        <v>50.870833333333373</v>
      </c>
      <c r="H345" s="157"/>
      <c r="I345" s="353">
        <f>SUM(I5:I344)</f>
        <v>107.17986111111108</v>
      </c>
      <c r="J345" s="20"/>
      <c r="K345" s="157">
        <f>SUM(K5:K343)</f>
        <v>0</v>
      </c>
      <c r="L345" s="157">
        <f>SUM(L5:L343)</f>
        <v>14.527777777777779</v>
      </c>
      <c r="M345" s="157">
        <f>SUM(M5:M343)</f>
        <v>47.52847222222222</v>
      </c>
      <c r="N345" s="157">
        <f>SUM(N5:N343)</f>
        <v>1.5090277777777779</v>
      </c>
      <c r="O345" s="157">
        <f>SUM(O5:O343)</f>
        <v>194.76159722222229</v>
      </c>
      <c r="P345" s="200">
        <f>K345+L345+M345+N345+O345</f>
        <v>258.32687500000009</v>
      </c>
    </row>
    <row r="346" spans="1:16">
      <c r="A346" s="42"/>
      <c r="B346" s="43"/>
      <c r="C346" s="43"/>
      <c r="D346" s="24"/>
      <c r="E346" s="149"/>
      <c r="F346" s="149"/>
      <c r="G346" s="162"/>
      <c r="H346" s="149"/>
      <c r="I346" s="162"/>
      <c r="J346" s="20"/>
      <c r="K346" s="20"/>
      <c r="L346" s="20"/>
      <c r="M346" s="23"/>
      <c r="N346" s="23"/>
      <c r="O346" s="23"/>
      <c r="P346" s="23"/>
    </row>
    <row r="347" spans="1:16">
      <c r="A347" s="42"/>
      <c r="B347" s="43"/>
      <c r="C347" s="43"/>
      <c r="D347" s="5"/>
      <c r="E347" s="21"/>
      <c r="F347" s="21"/>
      <c r="G347" s="162"/>
      <c r="H347" s="21"/>
      <c r="I347" s="162"/>
      <c r="J347" s="146" t="s">
        <v>103</v>
      </c>
      <c r="K347" s="146"/>
      <c r="L347" s="146"/>
      <c r="M347" s="146"/>
      <c r="N347" s="23"/>
      <c r="O347" s="146"/>
      <c r="P347" s="23"/>
    </row>
    <row r="348" spans="1:16">
      <c r="A348" s="42"/>
      <c r="B348" s="43"/>
      <c r="C348" s="43"/>
      <c r="D348" s="5"/>
      <c r="E348" s="21"/>
      <c r="F348" s="201">
        <f>E345+G345+I345</f>
        <v>258.32687500000003</v>
      </c>
      <c r="G348" s="162"/>
      <c r="H348" s="21"/>
      <c r="I348" s="162"/>
      <c r="J348" s="20"/>
      <c r="K348" s="146"/>
      <c r="L348" s="146"/>
      <c r="M348" s="200"/>
      <c r="N348" s="200"/>
      <c r="O348" s="200"/>
      <c r="P348" s="23"/>
    </row>
    <row r="349" spans="1:16">
      <c r="D349" s="5"/>
      <c r="E349" s="21"/>
      <c r="F349" s="201"/>
      <c r="G349" s="162"/>
      <c r="H349" s="5"/>
      <c r="I349" s="162"/>
    </row>
    <row r="350" spans="1:16">
      <c r="G350" s="162"/>
      <c r="I350" s="162"/>
    </row>
    <row r="351" spans="1:16">
      <c r="B351" s="8"/>
      <c r="C351" s="8"/>
      <c r="G351" s="162"/>
      <c r="I351" s="162"/>
    </row>
    <row r="352" spans="1:16">
      <c r="B352" s="8"/>
      <c r="C352" s="8"/>
      <c r="G352" s="162"/>
      <c r="I352" s="162"/>
    </row>
    <row r="353" spans="2:9">
      <c r="B353" s="8"/>
      <c r="C353" s="8"/>
      <c r="G353" s="162"/>
      <c r="I353" s="162"/>
    </row>
    <row r="354" spans="2:9">
      <c r="G354" s="162"/>
      <c r="I354" s="162"/>
    </row>
    <row r="355" spans="2:9">
      <c r="B355" s="457"/>
      <c r="C355" s="457"/>
      <c r="D355" s="458"/>
      <c r="E355" s="458"/>
      <c r="F355" s="459"/>
      <c r="G355" s="162"/>
      <c r="H355" s="458"/>
      <c r="I355" s="162"/>
    </row>
    <row r="356" spans="2:9">
      <c r="B356" s="457"/>
      <c r="C356" s="457"/>
      <c r="D356" s="135"/>
      <c r="E356" s="43"/>
      <c r="F356" s="460"/>
      <c r="G356" s="162"/>
      <c r="H356" s="460"/>
      <c r="I356" s="162"/>
    </row>
    <row r="357" spans="2:9">
      <c r="G357" s="162"/>
      <c r="I357" s="162"/>
    </row>
    <row r="358" spans="2:9">
      <c r="G358" s="162"/>
      <c r="I358" s="162"/>
    </row>
    <row r="359" spans="2:9">
      <c r="G359" s="162"/>
      <c r="I359" s="162"/>
    </row>
    <row r="360" spans="2:9">
      <c r="G360" s="162"/>
      <c r="I360" s="162"/>
    </row>
    <row r="361" spans="2:9">
      <c r="G361" s="162"/>
      <c r="I361" s="162"/>
    </row>
    <row r="362" spans="2:9">
      <c r="G362" s="162"/>
      <c r="I362" s="162"/>
    </row>
    <row r="363" spans="2:9">
      <c r="G363" s="162"/>
      <c r="I363" s="162"/>
    </row>
    <row r="364" spans="2:9">
      <c r="G364" s="162"/>
      <c r="I364" s="162"/>
    </row>
    <row r="365" spans="2:9">
      <c r="G365" s="162"/>
      <c r="I365" s="162"/>
    </row>
    <row r="366" spans="2:9">
      <c r="G366" s="162"/>
      <c r="I366" s="162"/>
    </row>
    <row r="367" spans="2:9">
      <c r="G367" s="162"/>
      <c r="I367" s="162"/>
    </row>
    <row r="368" spans="2:9">
      <c r="G368" s="162"/>
      <c r="I368" s="162"/>
    </row>
    <row r="369" spans="7:9">
      <c r="G369" s="162"/>
      <c r="I369" s="162"/>
    </row>
    <row r="370" spans="7:9">
      <c r="G370" s="162"/>
      <c r="I370" s="162"/>
    </row>
    <row r="371" spans="7:9">
      <c r="G371" s="162"/>
      <c r="I371" s="162"/>
    </row>
    <row r="372" spans="7:9">
      <c r="G372" s="162"/>
      <c r="I372" s="162"/>
    </row>
    <row r="373" spans="7:9">
      <c r="G373" s="162"/>
      <c r="I373" s="162"/>
    </row>
    <row r="374" spans="7:9">
      <c r="G374" s="162"/>
      <c r="I374" s="162"/>
    </row>
    <row r="375" spans="7:9">
      <c r="G375" s="162"/>
      <c r="I375" s="162"/>
    </row>
    <row r="376" spans="7:9">
      <c r="G376" s="162"/>
      <c r="I376" s="162"/>
    </row>
    <row r="377" spans="7:9">
      <c r="G377" s="162"/>
      <c r="I377" s="162"/>
    </row>
    <row r="378" spans="7:9">
      <c r="G378" s="162"/>
      <c r="I378" s="162"/>
    </row>
    <row r="379" spans="7:9">
      <c r="G379" s="162"/>
      <c r="I379" s="162"/>
    </row>
    <row r="380" spans="7:9">
      <c r="G380" s="162"/>
      <c r="I380" s="162"/>
    </row>
    <row r="381" spans="7:9">
      <c r="G381" s="162"/>
      <c r="I381" s="162"/>
    </row>
    <row r="382" spans="7:9">
      <c r="G382" s="162"/>
      <c r="I382" s="162"/>
    </row>
    <row r="383" spans="7:9">
      <c r="G383" s="162"/>
      <c r="I383" s="162"/>
    </row>
    <row r="384" spans="7:9">
      <c r="G384" s="162"/>
      <c r="I384" s="162"/>
    </row>
    <row r="385" spans="7:9">
      <c r="G385" s="162"/>
      <c r="I385" s="162"/>
    </row>
    <row r="386" spans="7:9">
      <c r="G386" s="162"/>
      <c r="I386" s="162"/>
    </row>
    <row r="387" spans="7:9">
      <c r="G387" s="162"/>
      <c r="I387" s="162"/>
    </row>
    <row r="388" spans="7:9">
      <c r="G388" s="162"/>
      <c r="I388" s="162"/>
    </row>
    <row r="389" spans="7:9">
      <c r="G389" s="162"/>
      <c r="I389" s="162"/>
    </row>
    <row r="390" spans="7:9">
      <c r="G390" s="162"/>
      <c r="I390" s="162"/>
    </row>
    <row r="391" spans="7:9">
      <c r="G391" s="162"/>
      <c r="I391" s="162"/>
    </row>
    <row r="392" spans="7:9">
      <c r="G392" s="162"/>
      <c r="I392" s="162"/>
    </row>
    <row r="393" spans="7:9">
      <c r="G393" s="162"/>
      <c r="I393" s="162"/>
    </row>
    <row r="394" spans="7:9">
      <c r="G394" s="162"/>
      <c r="I394" s="162"/>
    </row>
    <row r="395" spans="7:9">
      <c r="G395" s="162"/>
      <c r="I395" s="162"/>
    </row>
    <row r="396" spans="7:9">
      <c r="G396" s="162"/>
      <c r="I396" s="162"/>
    </row>
    <row r="397" spans="7:9">
      <c r="G397" s="162"/>
      <c r="I397" s="162"/>
    </row>
    <row r="398" spans="7:9">
      <c r="G398" s="162"/>
      <c r="I398" s="162"/>
    </row>
    <row r="399" spans="7:9">
      <c r="G399" s="162"/>
      <c r="I399" s="162"/>
    </row>
    <row r="400" spans="7:9">
      <c r="G400" s="162"/>
      <c r="I400" s="162"/>
    </row>
    <row r="401" spans="7:9">
      <c r="G401" s="162"/>
      <c r="I401" s="162"/>
    </row>
    <row r="402" spans="7:9">
      <c r="G402" s="162"/>
      <c r="I402" s="162"/>
    </row>
    <row r="403" spans="7:9">
      <c r="G403" s="162"/>
      <c r="I403" s="162"/>
    </row>
    <row r="404" spans="7:9">
      <c r="G404" s="162"/>
      <c r="I404" s="162"/>
    </row>
    <row r="405" spans="7:9">
      <c r="G405" s="162"/>
      <c r="I405" s="162"/>
    </row>
    <row r="406" spans="7:9">
      <c r="G406" s="162"/>
      <c r="I406" s="162"/>
    </row>
    <row r="407" spans="7:9">
      <c r="G407" s="162"/>
      <c r="I407" s="162"/>
    </row>
    <row r="408" spans="7:9">
      <c r="G408" s="162"/>
      <c r="I408" s="162"/>
    </row>
    <row r="409" spans="7:9">
      <c r="G409" s="162"/>
      <c r="I409" s="162"/>
    </row>
    <row r="410" spans="7:9">
      <c r="G410" s="162"/>
      <c r="I410" s="162"/>
    </row>
    <row r="411" spans="7:9">
      <c r="G411" s="162"/>
      <c r="I411" s="162"/>
    </row>
    <row r="412" spans="7:9">
      <c r="G412" s="162"/>
      <c r="I412" s="162"/>
    </row>
    <row r="413" spans="7:9">
      <c r="G413" s="162"/>
      <c r="I413" s="162"/>
    </row>
    <row r="414" spans="7:9">
      <c r="G414" s="162"/>
      <c r="I414" s="162"/>
    </row>
    <row r="415" spans="7:9">
      <c r="G415" s="162"/>
      <c r="I415" s="162"/>
    </row>
    <row r="416" spans="7:9">
      <c r="G416" s="162"/>
      <c r="I416" s="162"/>
    </row>
    <row r="417" spans="7:9">
      <c r="G417" s="162"/>
      <c r="I417" s="162"/>
    </row>
    <row r="418" spans="7:9">
      <c r="G418" s="162"/>
      <c r="I418" s="162"/>
    </row>
    <row r="419" spans="7:9">
      <c r="G419" s="162"/>
      <c r="I419" s="162"/>
    </row>
    <row r="420" spans="7:9">
      <c r="G420" s="162"/>
      <c r="I420" s="162"/>
    </row>
    <row r="421" spans="7:9">
      <c r="G421" s="162"/>
      <c r="I421" s="162"/>
    </row>
    <row r="422" spans="7:9">
      <c r="G422" s="162"/>
      <c r="I422" s="162"/>
    </row>
    <row r="423" spans="7:9">
      <c r="G423" s="162"/>
      <c r="I423" s="162"/>
    </row>
    <row r="424" spans="7:9">
      <c r="G424" s="162"/>
      <c r="I424" s="162"/>
    </row>
    <row r="425" spans="7:9">
      <c r="G425" s="162"/>
      <c r="I425" s="162"/>
    </row>
    <row r="426" spans="7:9">
      <c r="G426" s="162"/>
      <c r="I426" s="162"/>
    </row>
    <row r="427" spans="7:9">
      <c r="G427" s="162"/>
      <c r="I427" s="162"/>
    </row>
    <row r="428" spans="7:9">
      <c r="G428" s="162"/>
      <c r="I428" s="162"/>
    </row>
    <row r="429" spans="7:9">
      <c r="G429" s="162"/>
      <c r="I429" s="162"/>
    </row>
    <row r="430" spans="7:9">
      <c r="G430" s="162"/>
      <c r="I430" s="162"/>
    </row>
    <row r="431" spans="7:9">
      <c r="G431" s="162"/>
      <c r="I431" s="162"/>
    </row>
    <row r="432" spans="7:9">
      <c r="G432" s="162"/>
      <c r="I432" s="162"/>
    </row>
    <row r="433" spans="7:9">
      <c r="G433" s="162"/>
      <c r="I433" s="162"/>
    </row>
    <row r="434" spans="7:9">
      <c r="G434" s="162"/>
      <c r="I434" s="162"/>
    </row>
    <row r="435" spans="7:9">
      <c r="G435" s="162"/>
      <c r="I435" s="162"/>
    </row>
    <row r="436" spans="7:9">
      <c r="G436" s="162"/>
      <c r="I436" s="162"/>
    </row>
    <row r="437" spans="7:9">
      <c r="G437" s="162"/>
      <c r="I437" s="162"/>
    </row>
    <row r="438" spans="7:9">
      <c r="G438" s="162"/>
      <c r="I438" s="162"/>
    </row>
    <row r="439" spans="7:9">
      <c r="G439" s="162"/>
      <c r="I439" s="162"/>
    </row>
    <row r="440" spans="7:9">
      <c r="G440" s="162"/>
      <c r="I440" s="162"/>
    </row>
    <row r="441" spans="7:9">
      <c r="G441" s="162"/>
      <c r="I441" s="162"/>
    </row>
    <row r="442" spans="7:9">
      <c r="G442" s="162"/>
      <c r="I442" s="162"/>
    </row>
    <row r="443" spans="7:9">
      <c r="G443" s="162"/>
      <c r="I443" s="162"/>
    </row>
    <row r="444" spans="7:9">
      <c r="G444" s="162"/>
      <c r="I444" s="162"/>
    </row>
    <row r="445" spans="7:9">
      <c r="G445" s="162"/>
      <c r="I445" s="162"/>
    </row>
    <row r="446" spans="7:9">
      <c r="G446" s="162"/>
      <c r="I446" s="162"/>
    </row>
    <row r="447" spans="7:9">
      <c r="G447" s="162"/>
      <c r="I447" s="162"/>
    </row>
    <row r="448" spans="7:9">
      <c r="G448" s="162"/>
      <c r="I448" s="162"/>
    </row>
    <row r="449" spans="7:9">
      <c r="G449" s="162"/>
      <c r="I449" s="162"/>
    </row>
    <row r="450" spans="7:9">
      <c r="G450" s="162"/>
      <c r="I450" s="162"/>
    </row>
    <row r="451" spans="7:9">
      <c r="G451" s="162"/>
      <c r="I451" s="162"/>
    </row>
    <row r="452" spans="7:9">
      <c r="G452" s="162"/>
      <c r="I452" s="162"/>
    </row>
    <row r="453" spans="7:9">
      <c r="G453" s="162"/>
      <c r="I453" s="162"/>
    </row>
    <row r="454" spans="7:9">
      <c r="G454" s="162"/>
      <c r="I454" s="162"/>
    </row>
    <row r="455" spans="7:9">
      <c r="G455" s="162"/>
      <c r="I455" s="162"/>
    </row>
    <row r="456" spans="7:9">
      <c r="G456" s="162"/>
      <c r="I456" s="162"/>
    </row>
    <row r="457" spans="7:9">
      <c r="G457" s="162"/>
      <c r="I457" s="162"/>
    </row>
    <row r="458" spans="7:9">
      <c r="G458" s="162"/>
      <c r="I458" s="162"/>
    </row>
    <row r="459" spans="7:9">
      <c r="G459" s="162"/>
      <c r="I459" s="162"/>
    </row>
    <row r="460" spans="7:9">
      <c r="G460" s="162"/>
      <c r="I460" s="162"/>
    </row>
    <row r="461" spans="7:9">
      <c r="G461" s="162"/>
      <c r="I461" s="162"/>
    </row>
    <row r="462" spans="7:9">
      <c r="G462" s="162"/>
      <c r="I462" s="162"/>
    </row>
  </sheetData>
  <mergeCells count="13">
    <mergeCell ref="A1:B1"/>
    <mergeCell ref="D1:H1"/>
    <mergeCell ref="A2:A3"/>
    <mergeCell ref="B2:B3"/>
    <mergeCell ref="D2:E2"/>
    <mergeCell ref="F2:G2"/>
    <mergeCell ref="H2:I2"/>
    <mergeCell ref="O2:O3"/>
    <mergeCell ref="J2:J3"/>
    <mergeCell ref="K2:K3"/>
    <mergeCell ref="L2:L3"/>
    <mergeCell ref="M2:M3"/>
    <mergeCell ref="N2:N3"/>
  </mergeCells>
  <pageMargins left="0.70866141732283472" right="0.70866141732283472" top="0.35433070866141736" bottom="0.15748031496062992" header="0.31496062992125984" footer="0.31496062992125984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4"/>
  <sheetViews>
    <sheetView topLeftCell="A145" zoomScale="70" zoomScaleNormal="70" workbookViewId="0">
      <selection activeCell="N68" sqref="N68"/>
    </sheetView>
  </sheetViews>
  <sheetFormatPr defaultColWidth="9.140625" defaultRowHeight="12.75"/>
  <cols>
    <col min="1" max="1" width="6.42578125" style="104" customWidth="1"/>
    <col min="2" max="2" width="58" style="6" bestFit="1" customWidth="1"/>
    <col min="3" max="3" width="10" style="6" bestFit="1" customWidth="1"/>
    <col min="4" max="4" width="9.7109375" style="2" customWidth="1"/>
    <col min="5" max="5" width="17" style="20" customWidth="1"/>
    <col min="6" max="6" width="10.28515625" style="2" customWidth="1"/>
    <col min="7" max="7" width="15.7109375" style="20" customWidth="1"/>
    <col min="8" max="8" width="10" style="2" customWidth="1"/>
    <col min="9" max="9" width="17" style="20" customWidth="1"/>
    <col min="10" max="10" width="20.140625" style="2" customWidth="1"/>
    <col min="11" max="11" width="12.7109375" style="2" customWidth="1"/>
    <col min="12" max="12" width="12.28515625" style="2" customWidth="1"/>
    <col min="13" max="13" width="9.28515625" style="12" customWidth="1"/>
    <col min="14" max="14" width="9.140625" style="12"/>
    <col min="15" max="15" width="12.7109375" style="12" customWidth="1"/>
    <col min="16" max="16" width="10.5703125" style="12" bestFit="1" customWidth="1"/>
    <col min="17" max="16384" width="9.140625" style="12"/>
  </cols>
  <sheetData>
    <row r="1" spans="1:15">
      <c r="A1" s="552" t="s">
        <v>63</v>
      </c>
      <c r="B1" s="552"/>
      <c r="C1" s="202"/>
      <c r="D1" s="553" t="s">
        <v>65</v>
      </c>
      <c r="E1" s="553"/>
      <c r="F1" s="553"/>
      <c r="G1" s="553"/>
      <c r="H1" s="553"/>
      <c r="I1" s="203" t="s">
        <v>64</v>
      </c>
      <c r="J1" s="204"/>
      <c r="K1" s="204"/>
      <c r="L1" s="204"/>
    </row>
    <row r="2" spans="1:15" s="106" customFormat="1" ht="42.75" customHeight="1">
      <c r="A2" s="551" t="s">
        <v>0</v>
      </c>
      <c r="B2" s="550" t="s">
        <v>403</v>
      </c>
      <c r="C2" s="107" t="s">
        <v>364</v>
      </c>
      <c r="D2" s="548" t="s">
        <v>691</v>
      </c>
      <c r="E2" s="548"/>
      <c r="F2" s="548" t="s">
        <v>692</v>
      </c>
      <c r="G2" s="548"/>
      <c r="H2" s="548" t="s">
        <v>693</v>
      </c>
      <c r="I2" s="548"/>
      <c r="J2" s="554" t="s">
        <v>101</v>
      </c>
      <c r="K2" s="554" t="s">
        <v>102</v>
      </c>
      <c r="L2" s="554" t="s">
        <v>107</v>
      </c>
      <c r="M2" s="556" t="s">
        <v>50</v>
      </c>
      <c r="N2" s="556" t="s">
        <v>3</v>
      </c>
      <c r="O2" s="558" t="s">
        <v>4</v>
      </c>
    </row>
    <row r="3" spans="1:15" s="25" customFormat="1" ht="38.25">
      <c r="A3" s="551"/>
      <c r="B3" s="550"/>
      <c r="C3" s="107"/>
      <c r="D3" s="489" t="s">
        <v>1</v>
      </c>
      <c r="E3" s="69" t="s">
        <v>2</v>
      </c>
      <c r="F3" s="489" t="s">
        <v>1</v>
      </c>
      <c r="G3" s="69" t="s">
        <v>2</v>
      </c>
      <c r="H3" s="489" t="s">
        <v>1</v>
      </c>
      <c r="I3" s="69" t="s">
        <v>2</v>
      </c>
      <c r="J3" s="555"/>
      <c r="K3" s="555"/>
      <c r="L3" s="555"/>
      <c r="M3" s="557"/>
      <c r="N3" s="557"/>
      <c r="O3" s="559"/>
    </row>
    <row r="4" spans="1:15" ht="7.5" customHeight="1">
      <c r="B4" s="104"/>
      <c r="C4" s="104"/>
      <c r="D4" s="373"/>
      <c r="E4" s="19"/>
      <c r="F4" s="373"/>
      <c r="G4" s="19"/>
      <c r="H4" s="373"/>
      <c r="I4" s="19"/>
      <c r="J4" s="105"/>
      <c r="K4" s="105"/>
      <c r="L4" s="105"/>
    </row>
    <row r="5" spans="1:15">
      <c r="B5" s="11" t="s">
        <v>51</v>
      </c>
    </row>
    <row r="6" spans="1:15">
      <c r="A6" s="104">
        <v>1</v>
      </c>
      <c r="B6" s="3" t="s">
        <v>62</v>
      </c>
      <c r="C6" s="3" t="s">
        <v>365</v>
      </c>
    </row>
    <row r="7" spans="1:15" ht="18">
      <c r="A7" s="4" t="s">
        <v>5</v>
      </c>
      <c r="B7" s="17" t="s">
        <v>66</v>
      </c>
      <c r="C7" s="3" t="s">
        <v>365</v>
      </c>
      <c r="D7" s="336">
        <v>1</v>
      </c>
      <c r="E7" s="20">
        <v>6.2499999999999995E-3</v>
      </c>
      <c r="F7" s="500"/>
      <c r="G7" s="501"/>
      <c r="H7" s="500"/>
      <c r="I7" s="501"/>
      <c r="M7" s="20">
        <f t="shared" ref="M7:M9" si="0">I7+G7+E7</f>
        <v>6.2499999999999995E-3</v>
      </c>
    </row>
    <row r="8" spans="1:15" ht="18">
      <c r="A8" s="4" t="s">
        <v>6</v>
      </c>
      <c r="B8" s="17" t="s">
        <v>61</v>
      </c>
      <c r="C8" s="3" t="s">
        <v>365</v>
      </c>
      <c r="D8" s="336">
        <v>1</v>
      </c>
      <c r="E8" s="20">
        <v>6.2499999999999995E-3</v>
      </c>
      <c r="F8" s="500"/>
      <c r="G8" s="501"/>
      <c r="H8" s="500"/>
      <c r="I8" s="501"/>
      <c r="M8" s="20">
        <f t="shared" si="0"/>
        <v>6.2499999999999995E-3</v>
      </c>
    </row>
    <row r="9" spans="1:15">
      <c r="A9" s="4" t="s">
        <v>7</v>
      </c>
      <c r="B9" s="17" t="s">
        <v>69</v>
      </c>
      <c r="C9" s="3" t="s">
        <v>365</v>
      </c>
      <c r="D9" s="336">
        <v>1</v>
      </c>
      <c r="E9" s="20">
        <v>9.0277777777777787E-3</v>
      </c>
      <c r="F9" s="336">
        <v>1</v>
      </c>
      <c r="G9" s="20">
        <v>6.2499999999999995E-3</v>
      </c>
      <c r="H9" s="336">
        <v>5</v>
      </c>
      <c r="I9" s="20">
        <v>2.8472222222222222E-2</v>
      </c>
      <c r="M9" s="20">
        <f t="shared" si="0"/>
        <v>4.3750000000000004E-2</v>
      </c>
    </row>
    <row r="10" spans="1:15">
      <c r="A10" s="104">
        <v>2</v>
      </c>
      <c r="B10" s="6" t="s">
        <v>3</v>
      </c>
      <c r="C10" s="6" t="s">
        <v>366</v>
      </c>
      <c r="F10" s="5"/>
    </row>
    <row r="11" spans="1:15" ht="15">
      <c r="A11" s="104">
        <v>3</v>
      </c>
      <c r="B11" s="6" t="s">
        <v>11</v>
      </c>
      <c r="C11" s="6" t="s">
        <v>367</v>
      </c>
      <c r="F11" s="205"/>
      <c r="O11" s="23"/>
    </row>
    <row r="12" spans="1:15" ht="18">
      <c r="A12" s="4" t="s">
        <v>5</v>
      </c>
      <c r="B12" s="95" t="s">
        <v>518</v>
      </c>
      <c r="C12" s="6" t="s">
        <v>367</v>
      </c>
      <c r="D12" s="335">
        <v>15</v>
      </c>
      <c r="E12" s="20">
        <v>0.20902777777777778</v>
      </c>
      <c r="F12" s="500"/>
      <c r="G12" s="501"/>
      <c r="H12" s="335">
        <v>1</v>
      </c>
      <c r="I12" s="20">
        <v>4.5138888888888888E-2</v>
      </c>
      <c r="O12" s="20">
        <f>I12+G12+E12</f>
        <v>0.25416666666666665</v>
      </c>
    </row>
    <row r="13" spans="1:15" ht="18">
      <c r="A13" s="4" t="s">
        <v>6</v>
      </c>
      <c r="B13" s="95" t="s">
        <v>519</v>
      </c>
      <c r="C13" s="6" t="s">
        <v>367</v>
      </c>
      <c r="D13" s="335">
        <v>0</v>
      </c>
      <c r="E13" s="20">
        <v>0</v>
      </c>
      <c r="F13" s="500"/>
      <c r="G13" s="501"/>
      <c r="H13" s="335">
        <v>2</v>
      </c>
      <c r="I13" s="20">
        <v>7.2222222222222229E-2</v>
      </c>
      <c r="O13" s="20">
        <f t="shared" ref="O13:O16" si="1">I13+G13+E13</f>
        <v>7.2222222222222229E-2</v>
      </c>
    </row>
    <row r="14" spans="1:15" ht="18">
      <c r="A14" s="4" t="s">
        <v>7</v>
      </c>
      <c r="B14" s="95" t="s">
        <v>515</v>
      </c>
      <c r="C14" s="6" t="s">
        <v>367</v>
      </c>
      <c r="D14" s="335">
        <v>2</v>
      </c>
      <c r="E14" s="20">
        <v>0.16597222222222222</v>
      </c>
      <c r="F14" s="500"/>
      <c r="G14" s="502"/>
      <c r="H14" s="335">
        <v>2</v>
      </c>
      <c r="I14" s="20">
        <v>0.3611111111111111</v>
      </c>
      <c r="O14" s="20">
        <f t="shared" si="1"/>
        <v>0.52708333333333335</v>
      </c>
    </row>
    <row r="15" spans="1:15" ht="18">
      <c r="A15" s="4" t="s">
        <v>8</v>
      </c>
      <c r="B15" s="95" t="s">
        <v>516</v>
      </c>
      <c r="C15" s="6" t="s">
        <v>367</v>
      </c>
      <c r="D15" s="335">
        <v>2</v>
      </c>
      <c r="E15" s="20">
        <v>0.19027777777777777</v>
      </c>
      <c r="F15" s="500"/>
      <c r="G15" s="501"/>
      <c r="H15" s="335">
        <v>5</v>
      </c>
      <c r="I15" s="20">
        <v>0.15833333333333333</v>
      </c>
      <c r="O15" s="20">
        <f t="shared" si="1"/>
        <v>0.34861111111111109</v>
      </c>
    </row>
    <row r="16" spans="1:15" ht="18">
      <c r="A16" s="4" t="s">
        <v>9</v>
      </c>
      <c r="B16" s="95" t="s">
        <v>517</v>
      </c>
      <c r="C16" s="6" t="s">
        <v>367</v>
      </c>
      <c r="D16" s="335">
        <v>2</v>
      </c>
      <c r="E16" s="20">
        <v>2.9861111111111113E-2</v>
      </c>
      <c r="F16" s="500"/>
      <c r="G16" s="501"/>
      <c r="H16" s="500"/>
      <c r="I16" s="501"/>
      <c r="O16" s="20">
        <f t="shared" si="1"/>
        <v>2.9861111111111113E-2</v>
      </c>
    </row>
    <row r="17" spans="1:15" ht="15">
      <c r="F17" s="206"/>
      <c r="O17" s="23"/>
    </row>
    <row r="18" spans="1:15">
      <c r="B18" s="11" t="s">
        <v>71</v>
      </c>
    </row>
    <row r="19" spans="1:15" ht="21">
      <c r="A19" s="104">
        <v>1</v>
      </c>
      <c r="B19" s="3" t="s">
        <v>62</v>
      </c>
      <c r="C19" s="3" t="s">
        <v>365</v>
      </c>
      <c r="D19" s="336">
        <v>5</v>
      </c>
      <c r="E19" s="20">
        <v>0.14097222222222222</v>
      </c>
      <c r="F19" s="503"/>
      <c r="G19" s="504"/>
      <c r="H19" s="336">
        <v>6</v>
      </c>
      <c r="I19" s="20">
        <v>4.8611111111111112E-2</v>
      </c>
      <c r="M19" s="20">
        <f t="shared" ref="M19" si="2">I19+G19+E19</f>
        <v>0.18958333333333333</v>
      </c>
    </row>
    <row r="20" spans="1:15">
      <c r="A20" s="4" t="s">
        <v>5</v>
      </c>
      <c r="B20" s="18" t="s">
        <v>60</v>
      </c>
      <c r="C20" s="3" t="s">
        <v>365</v>
      </c>
      <c r="F20" s="141"/>
      <c r="M20" s="20"/>
    </row>
    <row r="21" spans="1:15">
      <c r="A21" s="4" t="s">
        <v>6</v>
      </c>
      <c r="B21" s="18" t="s">
        <v>67</v>
      </c>
      <c r="C21" s="3" t="s">
        <v>365</v>
      </c>
      <c r="F21" s="141"/>
      <c r="M21" s="20"/>
    </row>
    <row r="22" spans="1:15">
      <c r="A22" s="4" t="s">
        <v>7</v>
      </c>
      <c r="B22" s="18" t="s">
        <v>124</v>
      </c>
      <c r="C22" s="3" t="s">
        <v>365</v>
      </c>
      <c r="F22" s="141"/>
      <c r="M22" s="20"/>
    </row>
    <row r="23" spans="1:15">
      <c r="A23" s="4"/>
      <c r="B23" s="18"/>
      <c r="C23" s="17"/>
      <c r="F23" s="336"/>
    </row>
    <row r="24" spans="1:15">
      <c r="A24" s="104">
        <v>2</v>
      </c>
      <c r="B24" s="6" t="s">
        <v>3</v>
      </c>
      <c r="C24" s="6" t="s">
        <v>366</v>
      </c>
      <c r="F24" s="5"/>
    </row>
    <row r="25" spans="1:15">
      <c r="A25" s="4"/>
      <c r="B25" s="18"/>
      <c r="F25" s="168"/>
    </row>
    <row r="26" spans="1:15">
      <c r="A26" s="104">
        <v>3</v>
      </c>
      <c r="B26" s="6" t="s">
        <v>11</v>
      </c>
      <c r="C26" s="6" t="s">
        <v>367</v>
      </c>
      <c r="D26" s="336">
        <v>0</v>
      </c>
      <c r="E26" s="20">
        <v>0</v>
      </c>
      <c r="F26" s="336">
        <v>3</v>
      </c>
      <c r="G26" s="20">
        <v>1.3888888888888888E-2</v>
      </c>
      <c r="H26" s="336">
        <v>18</v>
      </c>
      <c r="I26" s="20">
        <v>0.26041666666666669</v>
      </c>
      <c r="O26" s="20">
        <f t="shared" ref="O26" si="3">I26+G26+E26</f>
        <v>0.27430555555555558</v>
      </c>
    </row>
    <row r="27" spans="1:15">
      <c r="A27" s="4" t="s">
        <v>5</v>
      </c>
      <c r="B27" s="6" t="s">
        <v>12</v>
      </c>
      <c r="C27" s="6" t="s">
        <v>367</v>
      </c>
      <c r="F27" s="141"/>
      <c r="O27" s="23"/>
    </row>
    <row r="28" spans="1:15">
      <c r="A28" s="4" t="s">
        <v>6</v>
      </c>
      <c r="B28" s="6" t="s">
        <v>13</v>
      </c>
      <c r="C28" s="6" t="s">
        <v>367</v>
      </c>
      <c r="F28" s="141"/>
      <c r="O28" s="23"/>
    </row>
    <row r="30" spans="1:15" ht="18.75" customHeight="1">
      <c r="A30" s="463"/>
      <c r="B30" s="1" t="s">
        <v>70</v>
      </c>
      <c r="C30" s="18"/>
    </row>
    <row r="31" spans="1:15">
      <c r="A31" s="463">
        <v>1</v>
      </c>
      <c r="B31" s="3" t="s">
        <v>62</v>
      </c>
      <c r="C31" s="3" t="s">
        <v>365</v>
      </c>
    </row>
    <row r="32" spans="1:15">
      <c r="A32" s="4" t="s">
        <v>5</v>
      </c>
      <c r="B32" s="17" t="s">
        <v>66</v>
      </c>
      <c r="C32" s="3" t="s">
        <v>365</v>
      </c>
      <c r="D32" s="335">
        <v>2</v>
      </c>
      <c r="E32" s="20">
        <v>7.8472222222222221E-2</v>
      </c>
      <c r="F32" s="335">
        <v>1</v>
      </c>
      <c r="G32" s="20">
        <v>5.2083333333333336E-2</v>
      </c>
      <c r="H32" s="335">
        <v>1</v>
      </c>
      <c r="I32" s="20">
        <v>5.6250000000000001E-2</v>
      </c>
      <c r="M32" s="20">
        <f t="shared" ref="M32:M34" si="4">I32+G32+E32</f>
        <v>0.18680555555555556</v>
      </c>
    </row>
    <row r="33" spans="1:15">
      <c r="A33" s="4" t="s">
        <v>6</v>
      </c>
      <c r="B33" s="17" t="s">
        <v>61</v>
      </c>
      <c r="C33" s="3" t="s">
        <v>365</v>
      </c>
      <c r="D33" s="335">
        <v>2</v>
      </c>
      <c r="E33" s="20">
        <v>9.6527777777777768E-2</v>
      </c>
      <c r="F33" s="335">
        <v>1</v>
      </c>
      <c r="G33" s="20">
        <v>5.6944444444444443E-2</v>
      </c>
      <c r="H33" s="335">
        <v>1</v>
      </c>
      <c r="I33" s="20">
        <v>4.9999999999999996E-2</v>
      </c>
      <c r="M33" s="20">
        <f t="shared" si="4"/>
        <v>0.20347222222222222</v>
      </c>
    </row>
    <row r="34" spans="1:15">
      <c r="A34" s="4" t="s">
        <v>7</v>
      </c>
      <c r="B34" s="17" t="s">
        <v>69</v>
      </c>
      <c r="C34" s="3" t="s">
        <v>365</v>
      </c>
      <c r="D34" s="335">
        <v>1</v>
      </c>
      <c r="E34" s="20">
        <v>45.895138888888887</v>
      </c>
      <c r="F34" s="335">
        <v>1</v>
      </c>
      <c r="G34" s="20">
        <v>4.9305555555555554E-2</v>
      </c>
      <c r="H34" s="335">
        <v>1</v>
      </c>
      <c r="I34" s="20">
        <v>7.0833333333333331E-2</v>
      </c>
      <c r="M34" s="20">
        <f t="shared" si="4"/>
        <v>46.015277777777776</v>
      </c>
    </row>
    <row r="35" spans="1:15">
      <c r="A35" s="4"/>
      <c r="B35" s="17"/>
      <c r="C35" s="17"/>
      <c r="F35" s="5"/>
    </row>
    <row r="36" spans="1:15">
      <c r="A36" s="463">
        <v>2</v>
      </c>
      <c r="B36" s="6" t="s">
        <v>3</v>
      </c>
      <c r="C36" s="6" t="s">
        <v>366</v>
      </c>
      <c r="F36" s="5"/>
    </row>
    <row r="37" spans="1:15">
      <c r="A37" s="463"/>
      <c r="F37" s="5"/>
    </row>
    <row r="38" spans="1:15">
      <c r="A38" s="463">
        <v>3</v>
      </c>
      <c r="B38" s="6" t="s">
        <v>4</v>
      </c>
      <c r="C38" s="6" t="s">
        <v>367</v>
      </c>
    </row>
    <row r="39" spans="1:15">
      <c r="A39" s="4" t="s">
        <v>5</v>
      </c>
      <c r="B39" s="6" t="s">
        <v>52</v>
      </c>
      <c r="C39" s="6" t="s">
        <v>367</v>
      </c>
      <c r="D39" s="298">
        <v>0</v>
      </c>
      <c r="E39" s="20">
        <v>0</v>
      </c>
      <c r="F39" s="298">
        <v>1</v>
      </c>
      <c r="G39" s="20">
        <v>4.7222222222222221E-2</v>
      </c>
      <c r="H39" s="298">
        <v>0</v>
      </c>
      <c r="I39" s="20">
        <v>0</v>
      </c>
      <c r="M39" s="23"/>
      <c r="O39" s="20">
        <f t="shared" ref="O39:O45" si="5">I39+G39+E39</f>
        <v>4.7222222222222221E-2</v>
      </c>
    </row>
    <row r="40" spans="1:15">
      <c r="A40" s="4" t="s">
        <v>6</v>
      </c>
      <c r="B40" s="6" t="s">
        <v>53</v>
      </c>
      <c r="C40" s="6" t="s">
        <v>367</v>
      </c>
      <c r="D40" s="298">
        <v>4</v>
      </c>
      <c r="E40" s="20">
        <v>0.15555555555555556</v>
      </c>
      <c r="F40" s="298">
        <v>4</v>
      </c>
      <c r="G40" s="20">
        <v>1.3229166666666667</v>
      </c>
      <c r="H40" s="298">
        <v>1</v>
      </c>
      <c r="I40" s="20">
        <v>0.21527777777777779</v>
      </c>
      <c r="M40" s="23"/>
      <c r="O40" s="20">
        <f t="shared" si="5"/>
        <v>1.6937500000000001</v>
      </c>
    </row>
    <row r="41" spans="1:15">
      <c r="A41" s="4" t="s">
        <v>7</v>
      </c>
      <c r="B41" s="6" t="s">
        <v>54</v>
      </c>
      <c r="C41" s="6" t="s">
        <v>367</v>
      </c>
      <c r="D41" s="298">
        <v>10</v>
      </c>
      <c r="E41" s="20">
        <v>0.42499999999999999</v>
      </c>
      <c r="F41" s="298">
        <v>11</v>
      </c>
      <c r="G41" s="20">
        <v>1.9486111111111111</v>
      </c>
      <c r="H41" s="298">
        <v>9</v>
      </c>
      <c r="I41" s="20">
        <v>0.27291666666666664</v>
      </c>
      <c r="M41" s="23"/>
      <c r="O41" s="20">
        <f t="shared" si="5"/>
        <v>2.6465277777777776</v>
      </c>
    </row>
    <row r="42" spans="1:15">
      <c r="A42" s="4" t="s">
        <v>8</v>
      </c>
      <c r="B42" s="6" t="s">
        <v>57</v>
      </c>
      <c r="C42" s="6" t="s">
        <v>367</v>
      </c>
      <c r="D42" s="298">
        <v>2</v>
      </c>
      <c r="E42" s="20">
        <v>3.1944444444444449E-2</v>
      </c>
      <c r="F42" s="298">
        <v>2</v>
      </c>
      <c r="G42" s="20">
        <v>0.19930555555555554</v>
      </c>
      <c r="H42" s="298">
        <v>1</v>
      </c>
      <c r="I42" s="20">
        <v>0.6430555555555556</v>
      </c>
      <c r="O42" s="20">
        <f t="shared" si="5"/>
        <v>0.87430555555555556</v>
      </c>
    </row>
    <row r="43" spans="1:15">
      <c r="A43" s="4" t="s">
        <v>9</v>
      </c>
      <c r="B43" s="6" t="s">
        <v>55</v>
      </c>
      <c r="C43" s="6" t="s">
        <v>367</v>
      </c>
      <c r="D43" s="298">
        <v>0</v>
      </c>
      <c r="E43" s="20">
        <v>0</v>
      </c>
      <c r="F43" s="298">
        <v>0</v>
      </c>
      <c r="G43" s="20">
        <v>0</v>
      </c>
      <c r="H43" s="298">
        <v>0</v>
      </c>
      <c r="I43" s="20">
        <v>0</v>
      </c>
      <c r="O43" s="20">
        <f t="shared" si="5"/>
        <v>0</v>
      </c>
    </row>
    <row r="44" spans="1:15">
      <c r="A44" s="4" t="s">
        <v>10</v>
      </c>
      <c r="B44" s="6" t="s">
        <v>56</v>
      </c>
      <c r="C44" s="6" t="s">
        <v>367</v>
      </c>
      <c r="D44" s="298">
        <v>0</v>
      </c>
      <c r="E44" s="20">
        <v>0</v>
      </c>
      <c r="F44" s="298">
        <v>0</v>
      </c>
      <c r="G44" s="20">
        <v>0</v>
      </c>
      <c r="H44" s="298">
        <v>0</v>
      </c>
      <c r="I44" s="20">
        <v>0</v>
      </c>
      <c r="O44" s="20">
        <f t="shared" si="5"/>
        <v>0</v>
      </c>
    </row>
    <row r="45" spans="1:15">
      <c r="A45" s="4" t="s">
        <v>72</v>
      </c>
      <c r="B45" s="15" t="s">
        <v>577</v>
      </c>
      <c r="C45" s="15" t="s">
        <v>367</v>
      </c>
      <c r="D45" s="298">
        <v>0</v>
      </c>
      <c r="E45" s="20">
        <v>0</v>
      </c>
      <c r="F45" s="298">
        <v>1</v>
      </c>
      <c r="G45" s="20">
        <v>4.9999999999999996E-2</v>
      </c>
      <c r="H45" s="298">
        <v>0</v>
      </c>
      <c r="I45" s="20">
        <v>0</v>
      </c>
      <c r="O45" s="20">
        <f t="shared" si="5"/>
        <v>4.9999999999999996E-2</v>
      </c>
    </row>
    <row r="46" spans="1:15">
      <c r="A46" s="463"/>
      <c r="B46" s="15"/>
      <c r="C46" s="15"/>
      <c r="F46" s="16"/>
    </row>
    <row r="47" spans="1:15">
      <c r="A47" s="13"/>
      <c r="B47" s="11" t="s">
        <v>108</v>
      </c>
      <c r="F47" s="24"/>
      <c r="J47" s="14"/>
      <c r="K47" s="14"/>
      <c r="L47" s="14"/>
      <c r="M47" s="154"/>
      <c r="N47" s="154"/>
      <c r="O47" s="210"/>
    </row>
    <row r="48" spans="1:15">
      <c r="A48" s="463">
        <v>1</v>
      </c>
      <c r="B48" s="3" t="s">
        <v>62</v>
      </c>
      <c r="C48" s="3" t="s">
        <v>365</v>
      </c>
      <c r="D48" s="336">
        <v>3</v>
      </c>
      <c r="E48" s="20">
        <v>3.125E-2</v>
      </c>
      <c r="F48" s="336">
        <v>4</v>
      </c>
      <c r="G48" s="20">
        <v>4.2361111111111106E-2</v>
      </c>
      <c r="H48" s="336">
        <v>2</v>
      </c>
      <c r="I48" s="20">
        <v>2.8472222222222222E-2</v>
      </c>
      <c r="J48" s="14"/>
      <c r="K48" s="14"/>
      <c r="L48" s="14"/>
      <c r="M48" s="20">
        <f t="shared" ref="M48" si="6">I48+G48+E48</f>
        <v>0.10208333333333333</v>
      </c>
      <c r="N48" s="154"/>
      <c r="O48" s="210"/>
    </row>
    <row r="49" spans="1:15">
      <c r="A49" s="4" t="s">
        <v>5</v>
      </c>
      <c r="B49" s="6" t="s">
        <v>579</v>
      </c>
      <c r="C49" s="3"/>
      <c r="E49" s="77"/>
      <c r="F49" s="141"/>
      <c r="I49" s="77"/>
      <c r="J49" s="14"/>
      <c r="K49" s="14"/>
      <c r="L49" s="14"/>
      <c r="M49" s="23"/>
      <c r="N49" s="154"/>
      <c r="O49" s="210"/>
    </row>
    <row r="50" spans="1:15">
      <c r="A50" s="4" t="s">
        <v>6</v>
      </c>
      <c r="B50" s="6" t="s">
        <v>578</v>
      </c>
      <c r="F50" s="24"/>
      <c r="J50" s="14"/>
      <c r="K50" s="14"/>
      <c r="L50" s="14"/>
      <c r="M50" s="154"/>
      <c r="N50" s="154"/>
      <c r="O50" s="210"/>
    </row>
    <row r="51" spans="1:15">
      <c r="A51" s="463">
        <v>2</v>
      </c>
      <c r="B51" s="6" t="s">
        <v>3</v>
      </c>
      <c r="C51" s="6" t="s">
        <v>366</v>
      </c>
      <c r="F51" s="24"/>
      <c r="J51" s="14"/>
      <c r="K51" s="14"/>
      <c r="L51" s="14"/>
      <c r="M51" s="154"/>
      <c r="N51" s="154"/>
      <c r="O51" s="210"/>
    </row>
    <row r="52" spans="1:15">
      <c r="A52" s="13"/>
      <c r="F52" s="24"/>
      <c r="J52" s="14"/>
      <c r="K52" s="14"/>
      <c r="L52" s="14"/>
      <c r="M52" s="154"/>
      <c r="N52" s="154"/>
      <c r="O52" s="210"/>
    </row>
    <row r="53" spans="1:15">
      <c r="A53" s="463">
        <v>3</v>
      </c>
      <c r="B53" s="6" t="s">
        <v>4</v>
      </c>
      <c r="C53" s="6" t="s">
        <v>367</v>
      </c>
      <c r="D53" s="336">
        <v>26</v>
      </c>
      <c r="E53" s="20">
        <v>6.8972222222222221</v>
      </c>
      <c r="F53" s="336">
        <v>11</v>
      </c>
      <c r="G53" s="20">
        <v>0.69236111111111109</v>
      </c>
      <c r="H53" s="336">
        <v>17</v>
      </c>
      <c r="I53" s="20">
        <v>5.5062500000000005</v>
      </c>
      <c r="J53" s="14"/>
      <c r="K53" s="14"/>
      <c r="L53" s="14"/>
      <c r="M53" s="154"/>
      <c r="N53" s="154"/>
      <c r="O53" s="20">
        <f t="shared" ref="O53" si="7">I53+G53+E53</f>
        <v>13.095833333333335</v>
      </c>
    </row>
    <row r="54" spans="1:15">
      <c r="A54" s="463"/>
      <c r="D54" s="336"/>
      <c r="F54" s="336"/>
      <c r="H54" s="336"/>
      <c r="J54" s="14"/>
      <c r="K54" s="14"/>
      <c r="L54" s="14"/>
      <c r="M54" s="154"/>
      <c r="N54" s="154"/>
      <c r="O54" s="20"/>
    </row>
    <row r="55" spans="1:15">
      <c r="A55" s="463"/>
      <c r="B55" s="11" t="s">
        <v>45</v>
      </c>
      <c r="D55" s="7"/>
      <c r="F55" s="351"/>
      <c r="H55" s="7"/>
    </row>
    <row r="56" spans="1:15">
      <c r="A56" s="463">
        <v>1</v>
      </c>
      <c r="B56" s="3" t="s">
        <v>62</v>
      </c>
      <c r="C56" s="3" t="s">
        <v>365</v>
      </c>
      <c r="D56" s="7"/>
      <c r="F56" s="351"/>
      <c r="H56" s="7"/>
    </row>
    <row r="57" spans="1:15" ht="15">
      <c r="A57" s="4" t="s">
        <v>5</v>
      </c>
      <c r="B57" s="6" t="s">
        <v>98</v>
      </c>
      <c r="C57" s="3" t="s">
        <v>365</v>
      </c>
      <c r="D57" s="145">
        <v>8</v>
      </c>
      <c r="E57" s="20">
        <v>6.6666666666666666E-2</v>
      </c>
      <c r="F57" s="336">
        <v>7</v>
      </c>
      <c r="G57" s="20">
        <v>0.5805555555555556</v>
      </c>
      <c r="H57" s="139">
        <v>21</v>
      </c>
      <c r="I57" s="20">
        <v>0.72638888888888886</v>
      </c>
      <c r="M57" s="20">
        <f>I57+G57+E57</f>
        <v>1.3736111111111111</v>
      </c>
    </row>
    <row r="58" spans="1:15" ht="15">
      <c r="A58" s="4" t="s">
        <v>6</v>
      </c>
      <c r="B58" s="6" t="s">
        <v>99</v>
      </c>
      <c r="C58" s="3" t="s">
        <v>365</v>
      </c>
      <c r="D58" s="145">
        <v>5</v>
      </c>
      <c r="E58" s="20">
        <v>2.2673611111111112</v>
      </c>
      <c r="F58" s="336">
        <v>1</v>
      </c>
      <c r="G58" s="20">
        <v>8.3333333333333332E-3</v>
      </c>
      <c r="H58" s="139">
        <v>12</v>
      </c>
      <c r="I58" s="20">
        <v>0.22430555555555556</v>
      </c>
      <c r="M58" s="20">
        <f t="shared" ref="M58:M59" si="8">I58+G58+E58</f>
        <v>2.5</v>
      </c>
    </row>
    <row r="59" spans="1:15" ht="15">
      <c r="A59" s="4" t="s">
        <v>7</v>
      </c>
      <c r="B59" s="6" t="s">
        <v>100</v>
      </c>
      <c r="C59" s="3" t="s">
        <v>365</v>
      </c>
      <c r="D59" s="145">
        <v>2</v>
      </c>
      <c r="E59" s="20">
        <v>1.4583333333333332E-2</v>
      </c>
      <c r="F59" s="336">
        <v>1</v>
      </c>
      <c r="G59" s="20">
        <v>8.3333333333333332E-3</v>
      </c>
      <c r="H59" s="139">
        <v>12</v>
      </c>
      <c r="I59" s="20">
        <v>0.72916666666666663</v>
      </c>
      <c r="M59" s="20">
        <f t="shared" si="8"/>
        <v>0.75208333333333321</v>
      </c>
    </row>
    <row r="60" spans="1:15">
      <c r="A60" s="463"/>
      <c r="D60" s="7"/>
      <c r="F60" s="351"/>
      <c r="H60" s="7"/>
      <c r="M60" s="20"/>
    </row>
    <row r="61" spans="1:15">
      <c r="A61" s="463">
        <v>2</v>
      </c>
      <c r="B61" s="6" t="s">
        <v>3</v>
      </c>
      <c r="C61" s="6" t="s">
        <v>366</v>
      </c>
      <c r="D61" s="7"/>
      <c r="H61" s="7"/>
      <c r="M61" s="20"/>
    </row>
    <row r="62" spans="1:15">
      <c r="A62" s="463"/>
      <c r="F62" s="24"/>
    </row>
    <row r="63" spans="1:15">
      <c r="A63" s="463">
        <v>3</v>
      </c>
      <c r="B63" s="6" t="s">
        <v>4</v>
      </c>
      <c r="C63" s="6" t="s">
        <v>367</v>
      </c>
      <c r="F63" s="24"/>
    </row>
    <row r="64" spans="1:15" ht="15">
      <c r="A64" s="4" t="s">
        <v>5</v>
      </c>
      <c r="B64" s="6" t="s">
        <v>46</v>
      </c>
      <c r="C64" s="6" t="s">
        <v>367</v>
      </c>
      <c r="D64" s="145">
        <v>3</v>
      </c>
      <c r="E64" s="20">
        <v>2.0833333333333332E-2</v>
      </c>
      <c r="F64" s="336">
        <v>7</v>
      </c>
      <c r="G64" s="20">
        <v>2.0756944444444447</v>
      </c>
      <c r="H64" s="139">
        <v>14</v>
      </c>
      <c r="I64" s="20">
        <v>4.3263888888888884</v>
      </c>
      <c r="O64" s="20">
        <f>I64+G64+E64</f>
        <v>6.4229166666666666</v>
      </c>
    </row>
    <row r="65" spans="1:15" ht="15">
      <c r="A65" s="4" t="s">
        <v>6</v>
      </c>
      <c r="B65" s="6" t="s">
        <v>47</v>
      </c>
      <c r="C65" s="6" t="s">
        <v>367</v>
      </c>
      <c r="D65" s="145">
        <v>5</v>
      </c>
      <c r="E65" s="20">
        <v>7.9861111111111105E-2</v>
      </c>
      <c r="F65" s="336">
        <v>4</v>
      </c>
      <c r="G65" s="20">
        <v>0.21319444444444444</v>
      </c>
      <c r="H65" s="139">
        <v>26</v>
      </c>
      <c r="I65" s="20">
        <v>3.6187499999999999</v>
      </c>
      <c r="O65" s="20">
        <f t="shared" ref="O65:O67" si="9">I65+G65+E65</f>
        <v>3.9118055555555555</v>
      </c>
    </row>
    <row r="66" spans="1:15" ht="15">
      <c r="A66" s="4"/>
      <c r="B66" s="6" t="s">
        <v>768</v>
      </c>
      <c r="C66" s="6" t="s">
        <v>367</v>
      </c>
      <c r="D66" s="145"/>
      <c r="F66" s="336">
        <v>3</v>
      </c>
      <c r="G66" s="20">
        <v>6.3888888888888884E-2</v>
      </c>
      <c r="H66" s="139">
        <v>33</v>
      </c>
      <c r="I66" s="20">
        <v>2.3541666666666665</v>
      </c>
      <c r="O66" s="20">
        <f>I66+G66+E66</f>
        <v>2.4180555555555552</v>
      </c>
    </row>
    <row r="67" spans="1:15" ht="15">
      <c r="A67" s="4" t="s">
        <v>7</v>
      </c>
      <c r="B67" s="6" t="s">
        <v>48</v>
      </c>
      <c r="C67" s="6" t="s">
        <v>367</v>
      </c>
      <c r="D67" s="145">
        <v>1</v>
      </c>
      <c r="E67" s="20">
        <v>6.2499999999999995E-3</v>
      </c>
      <c r="F67" s="336">
        <v>1</v>
      </c>
      <c r="G67" s="20">
        <v>8.3333333333333332E-3</v>
      </c>
      <c r="H67" s="139">
        <v>16</v>
      </c>
      <c r="I67" s="20">
        <v>2.2284722222222224</v>
      </c>
      <c r="O67" s="20">
        <f t="shared" si="9"/>
        <v>2.2430555555555558</v>
      </c>
    </row>
    <row r="68" spans="1:15">
      <c r="A68" s="4"/>
      <c r="D68" s="231"/>
      <c r="F68" s="231"/>
      <c r="H68" s="231"/>
      <c r="O68" s="20"/>
    </row>
    <row r="69" spans="1:15" s="50" customFormat="1">
      <c r="A69" s="35"/>
      <c r="B69" s="38" t="s">
        <v>301</v>
      </c>
      <c r="C69" s="38"/>
      <c r="D69" s="2"/>
      <c r="E69" s="20"/>
      <c r="F69" s="2"/>
      <c r="G69" s="258"/>
      <c r="H69" s="2"/>
      <c r="I69" s="20"/>
      <c r="J69" s="2"/>
      <c r="K69" s="12"/>
      <c r="L69" s="153"/>
      <c r="M69" s="12"/>
      <c r="N69" s="12"/>
      <c r="O69" s="12"/>
    </row>
    <row r="70" spans="1:15" s="50" customFormat="1">
      <c r="A70" s="37">
        <v>1</v>
      </c>
      <c r="B70" s="18" t="s">
        <v>62</v>
      </c>
      <c r="C70" s="18" t="s">
        <v>365</v>
      </c>
      <c r="D70" s="2"/>
      <c r="E70" s="20"/>
      <c r="F70" s="2"/>
      <c r="G70" s="317"/>
      <c r="H70" s="2"/>
      <c r="I70" s="20"/>
      <c r="J70" s="2"/>
      <c r="K70" s="12"/>
      <c r="L70" s="153"/>
      <c r="M70" s="20"/>
      <c r="N70" s="12"/>
      <c r="O70" s="12"/>
    </row>
    <row r="71" spans="1:15" s="50" customFormat="1">
      <c r="A71" s="36" t="s">
        <v>5</v>
      </c>
      <c r="B71" s="39" t="s">
        <v>302</v>
      </c>
      <c r="C71" s="18" t="s">
        <v>365</v>
      </c>
      <c r="D71" s="145">
        <v>49</v>
      </c>
      <c r="E71" s="309">
        <v>0.13680555555555554</v>
      </c>
      <c r="F71" s="336">
        <v>35</v>
      </c>
      <c r="G71" s="20">
        <v>8.9583333333333334E-2</v>
      </c>
      <c r="H71" s="336">
        <v>17</v>
      </c>
      <c r="I71" s="20">
        <v>8.6111111111111124E-2</v>
      </c>
      <c r="J71" s="238">
        <v>17</v>
      </c>
      <c r="K71" s="238"/>
      <c r="L71" s="70"/>
      <c r="M71" s="20">
        <f>I71+G71+E71</f>
        <v>0.3125</v>
      </c>
      <c r="N71" s="12"/>
      <c r="O71" s="12"/>
    </row>
    <row r="72" spans="1:15" s="50" customFormat="1">
      <c r="A72" s="36" t="s">
        <v>6</v>
      </c>
      <c r="B72" s="39" t="s">
        <v>303</v>
      </c>
      <c r="C72" s="18" t="s">
        <v>365</v>
      </c>
      <c r="D72" s="145">
        <v>7</v>
      </c>
      <c r="E72" s="226">
        <v>0.93194444444444446</v>
      </c>
      <c r="F72" s="336">
        <v>10</v>
      </c>
      <c r="G72" s="20">
        <v>1.1569444444444443</v>
      </c>
      <c r="H72" s="336">
        <v>1</v>
      </c>
      <c r="I72" s="20">
        <v>2.0833333333333333E-3</v>
      </c>
      <c r="J72" s="238">
        <v>4</v>
      </c>
      <c r="K72" s="238"/>
      <c r="L72" s="70"/>
      <c r="M72" s="20">
        <f t="shared" ref="M72:M73" si="10">I72+G72+E72</f>
        <v>2.0909722222222222</v>
      </c>
      <c r="N72" s="12"/>
      <c r="O72" s="12"/>
    </row>
    <row r="73" spans="1:15" s="50" customFormat="1">
      <c r="A73" s="36" t="s">
        <v>7</v>
      </c>
      <c r="B73" s="39" t="s">
        <v>298</v>
      </c>
      <c r="C73" s="18" t="s">
        <v>365</v>
      </c>
      <c r="D73" s="145">
        <v>6</v>
      </c>
      <c r="E73" s="226">
        <v>3.3333333333333333E-2</v>
      </c>
      <c r="F73" s="336">
        <v>5</v>
      </c>
      <c r="G73" s="20">
        <v>2.7777777777777779E-3</v>
      </c>
      <c r="H73" s="336">
        <v>1</v>
      </c>
      <c r="I73" s="20">
        <v>2.0833333333333333E-3</v>
      </c>
      <c r="J73" s="238">
        <v>4</v>
      </c>
      <c r="K73" s="238"/>
      <c r="L73" s="70"/>
      <c r="M73" s="20">
        <f t="shared" si="10"/>
        <v>3.8194444444444448E-2</v>
      </c>
      <c r="N73" s="12"/>
      <c r="O73" s="12"/>
    </row>
    <row r="74" spans="1:15" s="50" customFormat="1">
      <c r="A74" s="36"/>
      <c r="B74" s="39"/>
      <c r="C74" s="6"/>
      <c r="D74" s="2"/>
      <c r="E74" s="20"/>
      <c r="F74" s="2"/>
      <c r="G74" s="20"/>
      <c r="H74" s="2"/>
      <c r="I74" s="20"/>
      <c r="J74" s="2"/>
      <c r="K74" s="12"/>
      <c r="L74" s="153"/>
      <c r="M74" s="154"/>
      <c r="N74" s="12"/>
      <c r="O74" s="12"/>
    </row>
    <row r="75" spans="1:15" s="50" customFormat="1">
      <c r="A75" s="37">
        <v>2</v>
      </c>
      <c r="B75" s="39" t="s">
        <v>3</v>
      </c>
      <c r="C75" s="6" t="s">
        <v>366</v>
      </c>
      <c r="D75" s="2"/>
      <c r="E75" s="20"/>
      <c r="F75" s="2"/>
      <c r="G75" s="20"/>
      <c r="H75" s="2"/>
      <c r="I75" s="20"/>
      <c r="J75" s="2"/>
      <c r="K75" s="12"/>
      <c r="L75" s="153"/>
      <c r="M75" s="12"/>
      <c r="N75" s="12"/>
      <c r="O75" s="12"/>
    </row>
    <row r="76" spans="1:15" s="50" customFormat="1">
      <c r="A76" s="37"/>
      <c r="B76" s="39"/>
      <c r="C76" s="6"/>
      <c r="D76" s="2"/>
      <c r="E76" s="20"/>
      <c r="F76" s="2"/>
      <c r="G76" s="20"/>
      <c r="H76" s="2"/>
      <c r="I76" s="20"/>
      <c r="J76" s="2"/>
      <c r="K76" s="12"/>
      <c r="L76" s="153"/>
      <c r="M76" s="12"/>
      <c r="N76" s="12"/>
      <c r="O76" s="12"/>
    </row>
    <row r="77" spans="1:15" s="50" customFormat="1">
      <c r="A77" s="37">
        <v>3</v>
      </c>
      <c r="B77" s="39" t="s">
        <v>4</v>
      </c>
      <c r="C77" s="39" t="s">
        <v>367</v>
      </c>
      <c r="D77" s="2"/>
      <c r="E77" s="20"/>
      <c r="F77" s="2"/>
      <c r="G77" s="20"/>
      <c r="H77" s="2"/>
      <c r="I77" s="20"/>
      <c r="J77" s="2"/>
      <c r="K77" s="12"/>
      <c r="L77" s="153"/>
      <c r="M77" s="12"/>
      <c r="N77" s="12"/>
      <c r="O77" s="12"/>
    </row>
    <row r="78" spans="1:15" s="50" customFormat="1">
      <c r="A78" s="36" t="s">
        <v>5</v>
      </c>
      <c r="B78" s="39" t="s">
        <v>304</v>
      </c>
      <c r="C78" s="39" t="s">
        <v>367</v>
      </c>
      <c r="D78" s="145">
        <v>15</v>
      </c>
      <c r="E78" s="20">
        <v>1.2798611111111111</v>
      </c>
      <c r="F78" s="336">
        <v>7</v>
      </c>
      <c r="G78" s="20">
        <v>0.69374999999999998</v>
      </c>
      <c r="H78" s="336">
        <v>12</v>
      </c>
      <c r="I78" s="20">
        <v>0.19097222222222221</v>
      </c>
      <c r="J78" s="2"/>
      <c r="K78" s="12"/>
      <c r="L78" s="153"/>
      <c r="M78" s="12"/>
      <c r="N78" s="12"/>
      <c r="O78" s="23">
        <f>I78+G78+E78</f>
        <v>2.1645833333333333</v>
      </c>
    </row>
    <row r="79" spans="1:15" s="50" customFormat="1">
      <c r="A79" s="37"/>
      <c r="B79" s="39"/>
      <c r="C79" s="39"/>
      <c r="D79" s="2"/>
      <c r="E79" s="20"/>
      <c r="F79" s="2"/>
      <c r="G79" s="258"/>
      <c r="H79" s="2"/>
      <c r="I79" s="20"/>
      <c r="J79" s="2"/>
      <c r="K79" s="12"/>
      <c r="L79" s="153"/>
      <c r="M79" s="12"/>
      <c r="N79" s="12"/>
      <c r="O79" s="12"/>
    </row>
    <row r="80" spans="1:15">
      <c r="B80" s="1" t="s">
        <v>120</v>
      </c>
      <c r="C80" s="18"/>
    </row>
    <row r="81" spans="1:15">
      <c r="A81" s="104">
        <v>1</v>
      </c>
      <c r="B81" s="3" t="s">
        <v>62</v>
      </c>
      <c r="C81" s="3" t="s">
        <v>365</v>
      </c>
    </row>
    <row r="82" spans="1:15">
      <c r="A82" s="4" t="s">
        <v>5</v>
      </c>
      <c r="B82" s="6" t="s">
        <v>60</v>
      </c>
      <c r="C82" s="3" t="s">
        <v>365</v>
      </c>
      <c r="D82" s="335">
        <v>2</v>
      </c>
      <c r="E82" s="20">
        <v>0.13958333333333334</v>
      </c>
      <c r="F82" s="335"/>
      <c r="H82" s="335"/>
      <c r="M82" s="20">
        <f t="shared" ref="M82:M84" si="11">I82+G82+E82</f>
        <v>0.13958333333333334</v>
      </c>
    </row>
    <row r="83" spans="1:15">
      <c r="A83" s="4" t="s">
        <v>6</v>
      </c>
      <c r="B83" s="6" t="s">
        <v>67</v>
      </c>
      <c r="C83" s="3" t="s">
        <v>365</v>
      </c>
      <c r="D83" s="335">
        <v>7</v>
      </c>
      <c r="E83" s="20">
        <v>0.48749999999999999</v>
      </c>
      <c r="F83" s="336">
        <v>1</v>
      </c>
      <c r="G83" s="20">
        <v>7.6388888888888886E-3</v>
      </c>
      <c r="H83" s="336">
        <v>0</v>
      </c>
      <c r="I83" s="20">
        <v>0</v>
      </c>
      <c r="M83" s="20">
        <f t="shared" si="11"/>
        <v>0.49513888888888885</v>
      </c>
    </row>
    <row r="84" spans="1:15">
      <c r="A84" s="4" t="s">
        <v>7</v>
      </c>
      <c r="B84" s="6" t="s">
        <v>124</v>
      </c>
      <c r="C84" s="3" t="s">
        <v>365</v>
      </c>
      <c r="D84" s="335">
        <v>7</v>
      </c>
      <c r="E84" s="20">
        <v>0.33749999999999997</v>
      </c>
      <c r="F84" s="336">
        <v>2</v>
      </c>
      <c r="G84" s="20">
        <v>9.5138888888888884E-2</v>
      </c>
      <c r="H84" s="336">
        <v>1</v>
      </c>
      <c r="I84" s="20">
        <v>2.4305555555555556E-2</v>
      </c>
      <c r="M84" s="20">
        <f t="shared" si="11"/>
        <v>0.45694444444444438</v>
      </c>
    </row>
    <row r="85" spans="1:15">
      <c r="A85" s="4"/>
      <c r="C85" s="17"/>
      <c r="F85" s="336"/>
      <c r="M85" s="23"/>
    </row>
    <row r="86" spans="1:15">
      <c r="A86" s="104">
        <v>2</v>
      </c>
      <c r="B86" s="6" t="s">
        <v>3</v>
      </c>
      <c r="C86" s="6" t="s">
        <v>366</v>
      </c>
    </row>
    <row r="88" spans="1:15">
      <c r="A88" s="104">
        <v>3</v>
      </c>
      <c r="B88" s="6" t="s">
        <v>4</v>
      </c>
      <c r="C88" s="6" t="s">
        <v>367</v>
      </c>
    </row>
    <row r="89" spans="1:15">
      <c r="A89" s="4" t="s">
        <v>5</v>
      </c>
      <c r="B89" s="6" t="s">
        <v>58</v>
      </c>
      <c r="C89" s="6" t="s">
        <v>367</v>
      </c>
      <c r="D89" s="335">
        <v>16</v>
      </c>
      <c r="E89" s="20">
        <v>1.6555555555555557</v>
      </c>
      <c r="F89" s="336">
        <v>9</v>
      </c>
      <c r="G89" s="20">
        <v>0.25208333333333333</v>
      </c>
      <c r="H89" s="336">
        <v>11</v>
      </c>
      <c r="I89" s="20">
        <v>0.10625</v>
      </c>
      <c r="O89" s="20">
        <f t="shared" ref="O89:O90" si="12">I89+G89+E89</f>
        <v>2.0138888888888888</v>
      </c>
    </row>
    <row r="90" spans="1:15">
      <c r="A90" s="4" t="s">
        <v>6</v>
      </c>
      <c r="B90" s="6" t="s">
        <v>59</v>
      </c>
      <c r="C90" s="6" t="s">
        <v>367</v>
      </c>
      <c r="D90" s="335">
        <v>7</v>
      </c>
      <c r="E90" s="20">
        <v>3.6333333333333333</v>
      </c>
      <c r="F90" s="336">
        <v>3</v>
      </c>
      <c r="G90" s="20">
        <v>3.5854166666666667</v>
      </c>
      <c r="H90" s="336">
        <v>11</v>
      </c>
      <c r="I90" s="20">
        <v>0.15208333333333332</v>
      </c>
      <c r="O90" s="20">
        <f t="shared" si="12"/>
        <v>7.3708333333333336</v>
      </c>
    </row>
    <row r="92" spans="1:15" ht="27.75" customHeight="1">
      <c r="A92" s="447"/>
      <c r="B92" s="1" t="s">
        <v>682</v>
      </c>
      <c r="C92" s="18"/>
    </row>
    <row r="93" spans="1:15">
      <c r="A93" s="447">
        <v>1</v>
      </c>
      <c r="B93" s="3" t="s">
        <v>62</v>
      </c>
      <c r="C93" s="3" t="s">
        <v>365</v>
      </c>
    </row>
    <row r="94" spans="1:15">
      <c r="A94" s="4" t="s">
        <v>5</v>
      </c>
      <c r="B94" s="6" t="s">
        <v>60</v>
      </c>
      <c r="C94" s="3" t="s">
        <v>365</v>
      </c>
      <c r="D94" s="145"/>
      <c r="E94" s="452"/>
      <c r="F94" s="145"/>
      <c r="H94" s="145"/>
      <c r="I94" s="452"/>
      <c r="M94" s="20">
        <f t="shared" ref="M94:M95" si="13">I94+G94+E94</f>
        <v>0</v>
      </c>
    </row>
    <row r="95" spans="1:15">
      <c r="A95" s="4" t="s">
        <v>6</v>
      </c>
      <c r="B95" s="6" t="s">
        <v>127</v>
      </c>
      <c r="C95" s="3" t="s">
        <v>365</v>
      </c>
      <c r="D95" s="145"/>
      <c r="E95" s="452"/>
      <c r="F95" s="145"/>
      <c r="H95" s="145"/>
      <c r="I95" s="452"/>
      <c r="M95" s="20">
        <f t="shared" si="13"/>
        <v>0</v>
      </c>
    </row>
    <row r="96" spans="1:15">
      <c r="A96" s="4"/>
      <c r="C96" s="17"/>
      <c r="F96" s="336"/>
      <c r="M96" s="23"/>
    </row>
    <row r="97" spans="1:15">
      <c r="A97" s="447">
        <v>2</v>
      </c>
      <c r="B97" s="6" t="s">
        <v>3</v>
      </c>
      <c r="C97" s="6" t="s">
        <v>366</v>
      </c>
    </row>
    <row r="98" spans="1:15">
      <c r="A98" s="447"/>
    </row>
    <row r="99" spans="1:15">
      <c r="A99" s="447">
        <v>3</v>
      </c>
      <c r="B99" s="6" t="s">
        <v>4</v>
      </c>
      <c r="C99" s="6" t="s">
        <v>367</v>
      </c>
    </row>
    <row r="100" spans="1:15">
      <c r="A100" s="4" t="s">
        <v>5</v>
      </c>
      <c r="B100" s="453" t="s">
        <v>683</v>
      </c>
      <c r="C100" s="6" t="s">
        <v>367</v>
      </c>
      <c r="D100" s="230">
        <v>3</v>
      </c>
      <c r="E100" s="20">
        <v>0.6875</v>
      </c>
      <c r="F100" s="230"/>
      <c r="H100" s="230"/>
      <c r="O100" s="20">
        <f t="shared" ref="O100:O101" si="14">I100+G100+E100</f>
        <v>0.6875</v>
      </c>
    </row>
    <row r="101" spans="1:15">
      <c r="A101" s="4" t="s">
        <v>6</v>
      </c>
      <c r="B101" s="453" t="s">
        <v>684</v>
      </c>
      <c r="C101" s="6" t="s">
        <v>367</v>
      </c>
      <c r="D101" s="230">
        <v>19</v>
      </c>
      <c r="E101" s="20">
        <v>0.12361111111111112</v>
      </c>
      <c r="F101" s="230"/>
      <c r="H101" s="230"/>
      <c r="O101" s="20">
        <f t="shared" si="14"/>
        <v>0.12361111111111112</v>
      </c>
    </row>
    <row r="102" spans="1:15">
      <c r="A102" s="447"/>
    </row>
    <row r="103" spans="1:15">
      <c r="B103" s="9" t="s">
        <v>14</v>
      </c>
      <c r="C103" s="6" t="s">
        <v>367</v>
      </c>
    </row>
    <row r="104" spans="1:15">
      <c r="A104" s="494">
        <v>1</v>
      </c>
      <c r="B104" s="3" t="s">
        <v>62</v>
      </c>
      <c r="C104" s="3" t="s">
        <v>365</v>
      </c>
    </row>
    <row r="105" spans="1:15">
      <c r="A105" s="4" t="s">
        <v>5</v>
      </c>
      <c r="B105" s="6" t="s">
        <v>60</v>
      </c>
      <c r="C105" s="3" t="s">
        <v>365</v>
      </c>
      <c r="D105" s="145"/>
      <c r="E105" s="452"/>
      <c r="F105" s="145"/>
      <c r="H105" s="145"/>
      <c r="I105" s="452"/>
      <c r="M105" s="20">
        <f t="shared" ref="M105" si="15">I105+G105+E105</f>
        <v>0</v>
      </c>
    </row>
    <row r="106" spans="1:15">
      <c r="A106" s="4"/>
      <c r="C106" s="17"/>
      <c r="F106" s="336"/>
      <c r="M106" s="23"/>
    </row>
    <row r="107" spans="1:15">
      <c r="A107" s="494">
        <v>2</v>
      </c>
      <c r="B107" s="6" t="s">
        <v>3</v>
      </c>
      <c r="C107" s="6" t="s">
        <v>366</v>
      </c>
    </row>
    <row r="108" spans="1:15">
      <c r="A108" s="494"/>
    </row>
    <row r="109" spans="1:15">
      <c r="A109" s="104">
        <v>3</v>
      </c>
      <c r="B109" s="6" t="s">
        <v>4</v>
      </c>
      <c r="C109" s="6" t="s">
        <v>367</v>
      </c>
    </row>
    <row r="110" spans="1:15">
      <c r="A110" s="4" t="s">
        <v>5</v>
      </c>
      <c r="B110" s="10" t="s">
        <v>15</v>
      </c>
      <c r="C110" s="6" t="s">
        <v>367</v>
      </c>
      <c r="D110" s="145">
        <v>1</v>
      </c>
      <c r="E110" s="20">
        <v>4.8611111111111112E-3</v>
      </c>
      <c r="F110" s="336"/>
      <c r="G110" s="77"/>
      <c r="H110" s="336">
        <v>1</v>
      </c>
      <c r="I110" s="20">
        <v>0</v>
      </c>
      <c r="O110" s="20">
        <f t="shared" ref="O110:O116" si="16">I110+G110+E110</f>
        <v>4.8611111111111112E-3</v>
      </c>
    </row>
    <row r="111" spans="1:15">
      <c r="A111" s="4" t="s">
        <v>6</v>
      </c>
      <c r="B111" s="10" t="s">
        <v>16</v>
      </c>
      <c r="C111" s="6" t="s">
        <v>367</v>
      </c>
      <c r="D111" s="145">
        <v>4</v>
      </c>
      <c r="E111" s="20">
        <v>1.5277777777777777E-2</v>
      </c>
      <c r="F111" s="336">
        <v>2</v>
      </c>
      <c r="G111" s="20">
        <v>6.9444444444444441E-3</v>
      </c>
      <c r="H111" s="336">
        <v>8</v>
      </c>
      <c r="I111" s="20">
        <v>7.3611111111111113E-2</v>
      </c>
      <c r="O111" s="20">
        <f t="shared" si="16"/>
        <v>9.583333333333334E-2</v>
      </c>
    </row>
    <row r="112" spans="1:15">
      <c r="A112" s="4" t="s">
        <v>7</v>
      </c>
      <c r="B112" s="10" t="s">
        <v>17</v>
      </c>
      <c r="C112" s="6" t="s">
        <v>367</v>
      </c>
      <c r="D112" s="145">
        <v>1</v>
      </c>
      <c r="E112" s="20">
        <v>2.1527777777777781E-2</v>
      </c>
      <c r="F112" s="336"/>
      <c r="H112" s="336">
        <v>3</v>
      </c>
      <c r="I112" s="20">
        <v>0.26180555555555557</v>
      </c>
      <c r="O112" s="20">
        <f t="shared" si="16"/>
        <v>0.28333333333333333</v>
      </c>
    </row>
    <row r="113" spans="1:16">
      <c r="A113" s="4" t="s">
        <v>8</v>
      </c>
      <c r="B113" s="10" t="s">
        <v>18</v>
      </c>
      <c r="C113" s="6" t="s">
        <v>367</v>
      </c>
      <c r="D113" s="145">
        <v>3</v>
      </c>
      <c r="E113" s="20">
        <v>0.12222222222222223</v>
      </c>
      <c r="F113" s="336">
        <v>5</v>
      </c>
      <c r="G113" s="20">
        <v>1.2499999999999999E-2</v>
      </c>
      <c r="H113" s="528">
        <v>8</v>
      </c>
      <c r="I113" s="20">
        <v>7.7083333333333337E-2</v>
      </c>
      <c r="O113" s="20">
        <f t="shared" si="16"/>
        <v>0.21180555555555558</v>
      </c>
    </row>
    <row r="114" spans="1:16">
      <c r="A114" s="4" t="s">
        <v>9</v>
      </c>
      <c r="B114" s="10" t="s">
        <v>19</v>
      </c>
      <c r="C114" s="6" t="s">
        <v>367</v>
      </c>
      <c r="D114" s="145">
        <v>1</v>
      </c>
      <c r="E114" s="20">
        <v>4.8611111111111112E-3</v>
      </c>
      <c r="F114" s="336"/>
      <c r="G114" s="77"/>
      <c r="H114" s="336">
        <v>4</v>
      </c>
      <c r="I114" s="20">
        <v>3.6111111111111115E-2</v>
      </c>
      <c r="O114" s="20">
        <f t="shared" si="16"/>
        <v>4.0972222222222229E-2</v>
      </c>
    </row>
    <row r="115" spans="1:16">
      <c r="A115" s="4" t="s">
        <v>10</v>
      </c>
      <c r="B115" s="78" t="s">
        <v>416</v>
      </c>
      <c r="C115" s="6" t="s">
        <v>367</v>
      </c>
      <c r="D115" s="145">
        <v>1</v>
      </c>
      <c r="E115" s="20">
        <v>1.8055555555555557E-2</v>
      </c>
      <c r="F115" s="336"/>
      <c r="G115" s="77"/>
      <c r="H115" s="336">
        <v>5</v>
      </c>
      <c r="I115" s="20">
        <v>6.3888888888888884E-2</v>
      </c>
      <c r="O115" s="20">
        <f t="shared" si="16"/>
        <v>8.1944444444444445E-2</v>
      </c>
    </row>
    <row r="116" spans="1:16">
      <c r="A116" s="4" t="s">
        <v>72</v>
      </c>
      <c r="B116" s="10" t="s">
        <v>22</v>
      </c>
      <c r="C116" s="6" t="s">
        <v>367</v>
      </c>
      <c r="D116" s="145">
        <v>5</v>
      </c>
      <c r="E116" s="20">
        <v>2.0833333333333332E-2</v>
      </c>
      <c r="F116" s="336"/>
      <c r="G116" s="77"/>
      <c r="H116" s="336">
        <v>5</v>
      </c>
      <c r="I116" s="20">
        <v>9.6527777777777768E-2</v>
      </c>
      <c r="O116" s="20">
        <f t="shared" si="16"/>
        <v>0.1173611111111111</v>
      </c>
    </row>
    <row r="117" spans="1:16">
      <c r="A117" s="4" t="s">
        <v>73</v>
      </c>
      <c r="B117" s="10" t="s">
        <v>20</v>
      </c>
      <c r="C117" s="6" t="s">
        <v>367</v>
      </c>
      <c r="D117" s="145"/>
      <c r="F117" s="145"/>
      <c r="H117" s="145"/>
      <c r="O117" s="23"/>
    </row>
    <row r="118" spans="1:16">
      <c r="A118" s="4" t="s">
        <v>81</v>
      </c>
      <c r="B118" s="10" t="s">
        <v>21</v>
      </c>
      <c r="C118" s="6" t="s">
        <v>367</v>
      </c>
      <c r="D118" s="145"/>
      <c r="E118" s="452"/>
      <c r="F118" s="145"/>
      <c r="G118" s="452"/>
      <c r="H118" s="145"/>
      <c r="I118" s="452"/>
      <c r="O118" s="23"/>
    </row>
    <row r="119" spans="1:16">
      <c r="D119" s="20"/>
      <c r="F119" s="20"/>
      <c r="H119" s="20"/>
      <c r="J119" s="20"/>
      <c r="K119" s="20"/>
      <c r="L119" s="20"/>
      <c r="M119" s="20"/>
      <c r="N119" s="20"/>
      <c r="O119" s="20"/>
      <c r="P119" s="23"/>
    </row>
    <row r="120" spans="1:16">
      <c r="B120" s="1" t="s">
        <v>23</v>
      </c>
      <c r="C120" s="18"/>
    </row>
    <row r="121" spans="1:16">
      <c r="A121" s="104">
        <v>1</v>
      </c>
      <c r="B121" s="18" t="s">
        <v>74</v>
      </c>
      <c r="C121" s="18" t="s">
        <v>102</v>
      </c>
    </row>
    <row r="122" spans="1:16">
      <c r="A122" s="4" t="s">
        <v>5</v>
      </c>
      <c r="B122" s="6" t="s">
        <v>75</v>
      </c>
      <c r="C122" s="18" t="s">
        <v>102</v>
      </c>
      <c r="D122" s="488">
        <v>0</v>
      </c>
      <c r="E122" s="20">
        <v>0</v>
      </c>
      <c r="F122" s="488">
        <v>1</v>
      </c>
      <c r="G122" s="20">
        <v>4.4444444444444446E-2</v>
      </c>
      <c r="H122" s="488">
        <v>1</v>
      </c>
      <c r="I122" s="20">
        <v>8.4027777777777771E-2</v>
      </c>
      <c r="J122" s="20"/>
      <c r="K122" s="20">
        <f>I122+G122+E122</f>
        <v>0.12847222222222221</v>
      </c>
      <c r="L122" s="20"/>
    </row>
    <row r="123" spans="1:16">
      <c r="A123" s="4" t="s">
        <v>6</v>
      </c>
      <c r="B123" s="6" t="s">
        <v>76</v>
      </c>
      <c r="C123" s="18" t="s">
        <v>102</v>
      </c>
      <c r="D123" s="488">
        <v>1</v>
      </c>
      <c r="E123" s="20">
        <v>3.3333333333333333E-2</v>
      </c>
      <c r="F123" s="488">
        <v>0</v>
      </c>
      <c r="G123" s="20">
        <v>0</v>
      </c>
      <c r="H123" s="488">
        <v>2</v>
      </c>
      <c r="I123" s="20">
        <v>0.28750000000000003</v>
      </c>
      <c r="J123" s="20"/>
      <c r="K123" s="20">
        <f>I123+G123+E123</f>
        <v>0.32083333333333336</v>
      </c>
      <c r="L123" s="20"/>
    </row>
    <row r="124" spans="1:16">
      <c r="F124" s="488"/>
      <c r="H124" s="488"/>
    </row>
    <row r="125" spans="1:16">
      <c r="A125" s="104">
        <v>2</v>
      </c>
      <c r="B125" s="6" t="s">
        <v>77</v>
      </c>
      <c r="C125" s="6" t="s">
        <v>104</v>
      </c>
      <c r="F125" s="488"/>
      <c r="H125" s="488"/>
    </row>
    <row r="126" spans="1:16">
      <c r="A126" s="4" t="s">
        <v>5</v>
      </c>
      <c r="B126" s="6" t="s">
        <v>78</v>
      </c>
      <c r="C126" s="6" t="s">
        <v>104</v>
      </c>
      <c r="D126" s="488">
        <v>2</v>
      </c>
      <c r="E126" s="20">
        <v>0.71111111111111114</v>
      </c>
      <c r="F126" s="488">
        <v>0</v>
      </c>
      <c r="G126" s="20">
        <v>0</v>
      </c>
      <c r="H126" s="488">
        <v>3</v>
      </c>
      <c r="I126" s="20">
        <v>3.0555555555555555E-2</v>
      </c>
      <c r="J126" s="350"/>
      <c r="L126" s="132">
        <f>I126+G126+E126</f>
        <v>0.7416666666666667</v>
      </c>
      <c r="M126" s="23"/>
    </row>
    <row r="127" spans="1:16">
      <c r="A127" s="4" t="s">
        <v>6</v>
      </c>
      <c r="B127" s="6" t="s">
        <v>79</v>
      </c>
      <c r="C127" s="6" t="s">
        <v>104</v>
      </c>
      <c r="D127" s="488">
        <v>3</v>
      </c>
      <c r="E127" s="20">
        <v>2.5736111111111111</v>
      </c>
      <c r="F127" s="488">
        <v>1</v>
      </c>
      <c r="G127" s="20">
        <v>7.4999999999999997E-2</v>
      </c>
      <c r="H127" s="488">
        <v>3</v>
      </c>
      <c r="I127" s="20">
        <v>3.3333333333333333E-2</v>
      </c>
      <c r="J127" s="349"/>
      <c r="L127" s="132">
        <f t="shared" ref="L127:L128" si="17">I127+G127+E127</f>
        <v>2.6819444444444445</v>
      </c>
      <c r="M127" s="23"/>
    </row>
    <row r="128" spans="1:16">
      <c r="A128" s="4" t="s">
        <v>7</v>
      </c>
      <c r="B128" s="6" t="s">
        <v>112</v>
      </c>
      <c r="C128" s="6" t="s">
        <v>104</v>
      </c>
      <c r="D128" s="488">
        <v>1</v>
      </c>
      <c r="E128" s="20">
        <v>0.31597222222222221</v>
      </c>
      <c r="F128" s="488">
        <v>0</v>
      </c>
      <c r="G128" s="20">
        <v>0</v>
      </c>
      <c r="H128" s="488">
        <v>1</v>
      </c>
      <c r="I128" s="20">
        <v>9.0277777777777787E-3</v>
      </c>
      <c r="J128" s="350"/>
      <c r="L128" s="132">
        <f t="shared" si="17"/>
        <v>0.32500000000000001</v>
      </c>
      <c r="M128" s="23"/>
    </row>
    <row r="129" spans="1:15">
      <c r="A129" s="4" t="s">
        <v>8</v>
      </c>
      <c r="B129" s="6" t="s">
        <v>80</v>
      </c>
      <c r="C129" s="6" t="s">
        <v>365</v>
      </c>
      <c r="F129" s="208"/>
      <c r="L129" s="147"/>
      <c r="M129" s="23"/>
    </row>
    <row r="130" spans="1:15">
      <c r="A130" s="4"/>
      <c r="F130" s="209"/>
    </row>
    <row r="131" spans="1:15">
      <c r="A131" s="104">
        <v>3</v>
      </c>
      <c r="B131" s="6" t="s">
        <v>4</v>
      </c>
      <c r="C131" s="6" t="s">
        <v>367</v>
      </c>
      <c r="F131" s="488"/>
    </row>
    <row r="132" spans="1:15" ht="26.25" customHeight="1">
      <c r="A132" s="4" t="s">
        <v>5</v>
      </c>
      <c r="B132" s="18" t="s">
        <v>520</v>
      </c>
      <c r="C132" s="6" t="s">
        <v>367</v>
      </c>
      <c r="D132" s="354">
        <v>8</v>
      </c>
      <c r="E132" s="20">
        <v>2.3631944444444444</v>
      </c>
      <c r="F132" s="354">
        <v>1</v>
      </c>
      <c r="G132" s="20">
        <v>0.15069444444444444</v>
      </c>
      <c r="H132" s="354">
        <v>3</v>
      </c>
      <c r="I132" s="20">
        <v>0.25069444444444444</v>
      </c>
      <c r="O132" s="20">
        <f>I132+G132+E132</f>
        <v>2.7645833333333334</v>
      </c>
    </row>
    <row r="133" spans="1:15">
      <c r="A133" s="4" t="s">
        <v>6</v>
      </c>
      <c r="B133" s="18" t="s">
        <v>521</v>
      </c>
      <c r="C133" s="6" t="s">
        <v>367</v>
      </c>
      <c r="D133" s="354">
        <v>12</v>
      </c>
      <c r="E133" s="20">
        <v>2.0381944444444442</v>
      </c>
      <c r="F133" s="354">
        <v>1</v>
      </c>
      <c r="G133" s="20">
        <v>0.30208333333333331</v>
      </c>
      <c r="H133" s="354">
        <v>5</v>
      </c>
      <c r="I133" s="20">
        <v>2.6409722222222221</v>
      </c>
      <c r="O133" s="20">
        <f t="shared" ref="O133:O161" si="18">I133+G133+E133</f>
        <v>4.9812499999999993</v>
      </c>
    </row>
    <row r="134" spans="1:15" ht="25.5">
      <c r="A134" s="4" t="s">
        <v>7</v>
      </c>
      <c r="B134" s="96" t="s">
        <v>523</v>
      </c>
      <c r="C134" s="6" t="s">
        <v>367</v>
      </c>
      <c r="D134" s="354">
        <v>5</v>
      </c>
      <c r="E134" s="20">
        <v>2.0777777777777779</v>
      </c>
      <c r="F134" s="354">
        <v>1</v>
      </c>
      <c r="G134" s="20">
        <v>4.5833333333333337E-2</v>
      </c>
      <c r="H134" s="354">
        <v>0</v>
      </c>
      <c r="I134" s="20">
        <v>0</v>
      </c>
      <c r="O134" s="20">
        <f t="shared" si="18"/>
        <v>2.1236111111111113</v>
      </c>
    </row>
    <row r="135" spans="1:15" ht="24">
      <c r="A135" s="4" t="s">
        <v>8</v>
      </c>
      <c r="B135" s="97" t="s">
        <v>522</v>
      </c>
      <c r="C135" s="6" t="s">
        <v>367</v>
      </c>
      <c r="D135" s="354">
        <v>3</v>
      </c>
      <c r="E135" s="20">
        <v>0.21388888888888891</v>
      </c>
      <c r="F135" s="354">
        <v>3</v>
      </c>
      <c r="G135" s="20">
        <v>0.40277777777777773</v>
      </c>
      <c r="H135" s="354">
        <v>4</v>
      </c>
      <c r="I135" s="20">
        <v>0.14375000000000002</v>
      </c>
      <c r="O135" s="20">
        <f t="shared" si="18"/>
        <v>0.76041666666666663</v>
      </c>
    </row>
    <row r="136" spans="1:15">
      <c r="A136" s="4" t="s">
        <v>9</v>
      </c>
      <c r="B136" s="6" t="s">
        <v>417</v>
      </c>
      <c r="C136" s="6" t="s">
        <v>367</v>
      </c>
      <c r="D136" s="354">
        <v>2</v>
      </c>
      <c r="E136" s="20">
        <v>4.7916666666666663E-2</v>
      </c>
      <c r="F136" s="354">
        <v>1</v>
      </c>
      <c r="G136" s="20">
        <v>2.0833333333333332E-2</v>
      </c>
      <c r="H136" s="354">
        <v>2</v>
      </c>
      <c r="I136" s="20">
        <v>4.1666666666666664E-2</v>
      </c>
      <c r="O136" s="20">
        <f t="shared" si="18"/>
        <v>0.11041666666666666</v>
      </c>
    </row>
    <row r="137" spans="1:15">
      <c r="A137" s="4" t="s">
        <v>10</v>
      </c>
      <c r="B137" s="6" t="s">
        <v>418</v>
      </c>
      <c r="C137" s="6" t="s">
        <v>367</v>
      </c>
      <c r="D137" s="354">
        <v>0</v>
      </c>
      <c r="E137" s="20">
        <v>0</v>
      </c>
      <c r="F137" s="354">
        <v>0</v>
      </c>
      <c r="G137" s="20">
        <v>0</v>
      </c>
      <c r="H137" s="354">
        <v>2</v>
      </c>
      <c r="I137" s="20">
        <v>9.4444444444444442E-2</v>
      </c>
      <c r="O137" s="20">
        <f t="shared" si="18"/>
        <v>9.4444444444444442E-2</v>
      </c>
    </row>
    <row r="138" spans="1:15">
      <c r="A138" s="4" t="s">
        <v>72</v>
      </c>
      <c r="B138" s="6" t="s">
        <v>26</v>
      </c>
      <c r="C138" s="6" t="s">
        <v>367</v>
      </c>
      <c r="D138" s="354">
        <v>2</v>
      </c>
      <c r="E138" s="20">
        <v>0.68541666666666667</v>
      </c>
      <c r="F138" s="354">
        <v>0</v>
      </c>
      <c r="G138" s="20">
        <v>0</v>
      </c>
      <c r="H138" s="354">
        <v>0</v>
      </c>
      <c r="I138" s="20">
        <v>0</v>
      </c>
      <c r="O138" s="20">
        <f t="shared" si="18"/>
        <v>0.68541666666666667</v>
      </c>
    </row>
    <row r="139" spans="1:15">
      <c r="A139" s="4" t="s">
        <v>73</v>
      </c>
      <c r="B139" s="6" t="s">
        <v>25</v>
      </c>
      <c r="C139" s="6" t="s">
        <v>367</v>
      </c>
      <c r="D139" s="354">
        <v>1</v>
      </c>
      <c r="E139" s="20">
        <v>5.347222222222222E-2</v>
      </c>
      <c r="F139" s="354">
        <v>0</v>
      </c>
      <c r="G139" s="20">
        <v>0</v>
      </c>
      <c r="H139" s="354">
        <v>0</v>
      </c>
      <c r="I139" s="20">
        <v>0</v>
      </c>
      <c r="O139" s="20">
        <f t="shared" si="18"/>
        <v>5.347222222222222E-2</v>
      </c>
    </row>
    <row r="140" spans="1:15">
      <c r="A140" s="4" t="s">
        <v>81</v>
      </c>
      <c r="B140" s="6" t="s">
        <v>27</v>
      </c>
      <c r="C140" s="6" t="s">
        <v>367</v>
      </c>
      <c r="D140" s="354">
        <v>1</v>
      </c>
      <c r="E140" s="20">
        <v>7.3611111111111113E-2</v>
      </c>
      <c r="F140" s="354">
        <v>2</v>
      </c>
      <c r="G140" s="20">
        <v>0.13333333333333333</v>
      </c>
      <c r="H140" s="354">
        <v>2</v>
      </c>
      <c r="I140" s="20">
        <v>0.46527777777777773</v>
      </c>
      <c r="O140" s="20">
        <f t="shared" si="18"/>
        <v>0.67222222222222217</v>
      </c>
    </row>
    <row r="141" spans="1:15">
      <c r="A141" s="4" t="s">
        <v>82</v>
      </c>
      <c r="B141" s="6" t="s">
        <v>28</v>
      </c>
      <c r="C141" s="6" t="s">
        <v>367</v>
      </c>
      <c r="D141" s="354">
        <v>3</v>
      </c>
      <c r="E141" s="20">
        <v>0.40486111111111112</v>
      </c>
      <c r="F141" s="354">
        <v>1</v>
      </c>
      <c r="G141" s="20">
        <v>9.375E-2</v>
      </c>
      <c r="H141" s="354">
        <v>3</v>
      </c>
      <c r="I141" s="20">
        <v>0.46875</v>
      </c>
      <c r="O141" s="20">
        <f t="shared" si="18"/>
        <v>0.96736111111111112</v>
      </c>
    </row>
    <row r="142" spans="1:15">
      <c r="A142" s="4" t="s">
        <v>83</v>
      </c>
      <c r="B142" s="6" t="s">
        <v>24</v>
      </c>
      <c r="C142" s="6" t="s">
        <v>367</v>
      </c>
      <c r="D142" s="354">
        <v>7</v>
      </c>
      <c r="E142" s="20">
        <v>1.5465277777777777</v>
      </c>
      <c r="F142" s="354">
        <v>5</v>
      </c>
      <c r="G142" s="20">
        <v>0.27708333333333335</v>
      </c>
      <c r="H142" s="354">
        <v>5</v>
      </c>
      <c r="I142" s="20">
        <v>3.4722222222222224E-2</v>
      </c>
      <c r="O142" s="20">
        <f t="shared" si="18"/>
        <v>1.8583333333333334</v>
      </c>
    </row>
    <row r="143" spans="1:15">
      <c r="A143" s="4" t="s">
        <v>84</v>
      </c>
      <c r="B143" s="6" t="s">
        <v>29</v>
      </c>
      <c r="C143" s="6" t="s">
        <v>367</v>
      </c>
      <c r="D143" s="354">
        <v>1</v>
      </c>
      <c r="E143" s="20">
        <v>4.7916666666666663E-2</v>
      </c>
      <c r="F143" s="354">
        <v>0</v>
      </c>
      <c r="G143" s="20">
        <v>0</v>
      </c>
      <c r="H143" s="354">
        <v>2</v>
      </c>
      <c r="I143" s="20">
        <v>0.40763888888888888</v>
      </c>
      <c r="O143" s="20">
        <f t="shared" si="18"/>
        <v>0.45555555555555555</v>
      </c>
    </row>
    <row r="144" spans="1:15">
      <c r="A144" s="4" t="s">
        <v>85</v>
      </c>
      <c r="B144" s="6" t="s">
        <v>30</v>
      </c>
      <c r="C144" s="6" t="s">
        <v>367</v>
      </c>
      <c r="D144" s="354">
        <v>1</v>
      </c>
      <c r="E144" s="20">
        <v>2.3069444444444445</v>
      </c>
      <c r="F144" s="354">
        <v>0</v>
      </c>
      <c r="G144" s="20">
        <v>0</v>
      </c>
      <c r="H144" s="354">
        <v>4</v>
      </c>
      <c r="I144" s="20">
        <v>0.40902777777777777</v>
      </c>
      <c r="O144" s="20">
        <f t="shared" si="18"/>
        <v>2.7159722222222222</v>
      </c>
    </row>
    <row r="145" spans="1:15">
      <c r="A145" s="4" t="s">
        <v>85</v>
      </c>
      <c r="B145" s="6" t="s">
        <v>31</v>
      </c>
      <c r="C145" s="6" t="s">
        <v>367</v>
      </c>
      <c r="D145" s="354">
        <v>1</v>
      </c>
      <c r="E145" s="20">
        <v>8.3333333333333329E-2</v>
      </c>
      <c r="F145" s="354">
        <v>0</v>
      </c>
      <c r="G145" s="20">
        <v>0</v>
      </c>
      <c r="H145" s="354">
        <v>3</v>
      </c>
      <c r="I145" s="20">
        <v>0.14166666666666666</v>
      </c>
      <c r="O145" s="20">
        <f t="shared" si="18"/>
        <v>0.22499999999999998</v>
      </c>
    </row>
    <row r="146" spans="1:15">
      <c r="A146" s="4" t="s">
        <v>86</v>
      </c>
      <c r="B146" s="6" t="s">
        <v>32</v>
      </c>
      <c r="C146" s="6" t="s">
        <v>367</v>
      </c>
      <c r="D146" s="354">
        <v>0</v>
      </c>
      <c r="E146" s="20">
        <v>0</v>
      </c>
      <c r="F146" s="354">
        <v>2</v>
      </c>
      <c r="G146" s="20">
        <v>0.19583333333333333</v>
      </c>
      <c r="H146" s="354">
        <v>6</v>
      </c>
      <c r="I146" s="20">
        <v>0.13958333333333334</v>
      </c>
      <c r="O146" s="20">
        <f t="shared" si="18"/>
        <v>0.3354166666666667</v>
      </c>
    </row>
    <row r="147" spans="1:15">
      <c r="A147" s="4" t="s">
        <v>87</v>
      </c>
      <c r="B147" s="6" t="s">
        <v>33</v>
      </c>
      <c r="C147" s="6" t="s">
        <v>367</v>
      </c>
      <c r="D147" s="354">
        <v>1</v>
      </c>
      <c r="E147" s="20">
        <v>5.0694444444444452E-2</v>
      </c>
      <c r="F147" s="354">
        <v>0</v>
      </c>
      <c r="G147" s="20">
        <v>0</v>
      </c>
      <c r="H147" s="354">
        <v>1</v>
      </c>
      <c r="I147" s="20">
        <v>0.10277777777777779</v>
      </c>
      <c r="O147" s="20">
        <f t="shared" si="18"/>
        <v>0.15347222222222223</v>
      </c>
    </row>
    <row r="148" spans="1:15">
      <c r="A148" s="4" t="s">
        <v>88</v>
      </c>
      <c r="B148" s="6" t="s">
        <v>34</v>
      </c>
      <c r="C148" s="6" t="s">
        <v>367</v>
      </c>
      <c r="D148" s="354">
        <v>0</v>
      </c>
      <c r="E148" s="20">
        <v>0</v>
      </c>
      <c r="F148" s="354">
        <v>0</v>
      </c>
      <c r="G148" s="20">
        <v>0</v>
      </c>
      <c r="H148" s="354">
        <v>0</v>
      </c>
      <c r="I148" s="20">
        <v>0</v>
      </c>
      <c r="O148" s="20">
        <f t="shared" si="18"/>
        <v>0</v>
      </c>
    </row>
    <row r="149" spans="1:15">
      <c r="A149" s="4" t="s">
        <v>89</v>
      </c>
      <c r="B149" s="6" t="s">
        <v>40</v>
      </c>
      <c r="C149" s="6" t="s">
        <v>367</v>
      </c>
      <c r="D149" s="354">
        <v>3</v>
      </c>
      <c r="E149" s="20">
        <v>6.7361111111111108E-2</v>
      </c>
      <c r="F149" s="354">
        <v>3</v>
      </c>
      <c r="G149" s="20">
        <v>5.486111111111111E-2</v>
      </c>
      <c r="H149" s="354">
        <v>5</v>
      </c>
      <c r="I149" s="20">
        <v>1.1284722222222221</v>
      </c>
      <c r="O149" s="20">
        <f t="shared" si="18"/>
        <v>1.2506944444444443</v>
      </c>
    </row>
    <row r="150" spans="1:15">
      <c r="A150" s="4" t="s">
        <v>230</v>
      </c>
      <c r="B150" s="6" t="s">
        <v>41</v>
      </c>
      <c r="C150" s="6" t="s">
        <v>367</v>
      </c>
      <c r="D150" s="354">
        <v>2</v>
      </c>
      <c r="E150" s="20">
        <v>9.0972222222222218E-2</v>
      </c>
      <c r="F150" s="354">
        <v>1</v>
      </c>
      <c r="G150" s="20">
        <v>6.2499999999999995E-3</v>
      </c>
      <c r="H150" s="354">
        <v>5</v>
      </c>
      <c r="I150" s="20">
        <v>1.9020833333333333</v>
      </c>
      <c r="O150" s="20">
        <f t="shared" si="18"/>
        <v>1.9993055555555557</v>
      </c>
    </row>
    <row r="151" spans="1:15">
      <c r="A151" s="4" t="s">
        <v>90</v>
      </c>
      <c r="B151" s="6" t="s">
        <v>37</v>
      </c>
      <c r="C151" s="6" t="s">
        <v>367</v>
      </c>
      <c r="D151" s="354">
        <v>8</v>
      </c>
      <c r="E151" s="20">
        <v>2.2041666666666666</v>
      </c>
      <c r="F151" s="354">
        <v>3</v>
      </c>
      <c r="G151" s="20">
        <v>5.9027777777777783E-2</v>
      </c>
      <c r="H151" s="354">
        <v>21</v>
      </c>
      <c r="I151" s="20">
        <v>3.6493055555555554</v>
      </c>
      <c r="O151" s="20">
        <f t="shared" si="18"/>
        <v>5.9124999999999996</v>
      </c>
    </row>
    <row r="152" spans="1:15">
      <c r="A152" s="4" t="s">
        <v>91</v>
      </c>
      <c r="B152" s="6" t="s">
        <v>38</v>
      </c>
      <c r="C152" s="6" t="s">
        <v>367</v>
      </c>
      <c r="D152" s="354">
        <v>19</v>
      </c>
      <c r="E152" s="20">
        <v>5.8812500000000005</v>
      </c>
      <c r="F152" s="354">
        <v>2</v>
      </c>
      <c r="G152" s="20">
        <v>0.18472222222222223</v>
      </c>
      <c r="H152" s="354">
        <v>4</v>
      </c>
      <c r="I152" s="20">
        <v>0.37222222222222223</v>
      </c>
      <c r="O152" s="20">
        <f t="shared" si="18"/>
        <v>6.438194444444445</v>
      </c>
    </row>
    <row r="153" spans="1:15">
      <c r="A153" s="4" t="s">
        <v>92</v>
      </c>
      <c r="B153" s="6" t="s">
        <v>39</v>
      </c>
      <c r="C153" s="6" t="s">
        <v>367</v>
      </c>
      <c r="D153" s="354">
        <v>3</v>
      </c>
      <c r="E153" s="20">
        <v>4.0972222222222222E-2</v>
      </c>
      <c r="F153" s="354">
        <v>2</v>
      </c>
      <c r="G153" s="20">
        <v>5.6250000000000001E-2</v>
      </c>
      <c r="H153" s="354">
        <v>3</v>
      </c>
      <c r="I153" s="20">
        <v>2.4659722222222222</v>
      </c>
      <c r="O153" s="20">
        <f t="shared" si="18"/>
        <v>2.5631944444444446</v>
      </c>
    </row>
    <row r="154" spans="1:15">
      <c r="A154" s="4" t="s">
        <v>93</v>
      </c>
      <c r="B154" s="6" t="s">
        <v>35</v>
      </c>
      <c r="C154" s="6" t="s">
        <v>367</v>
      </c>
      <c r="D154" s="354">
        <v>1</v>
      </c>
      <c r="E154" s="20">
        <v>1.2499999999999999E-2</v>
      </c>
      <c r="F154" s="354">
        <v>0</v>
      </c>
      <c r="G154" s="20">
        <v>0</v>
      </c>
      <c r="H154" s="354">
        <v>0</v>
      </c>
      <c r="I154" s="20">
        <v>0</v>
      </c>
      <c r="O154" s="20">
        <f t="shared" si="18"/>
        <v>1.2499999999999999E-2</v>
      </c>
    </row>
    <row r="155" spans="1:15">
      <c r="A155" s="4" t="s">
        <v>94</v>
      </c>
      <c r="B155" s="6" t="s">
        <v>36</v>
      </c>
      <c r="C155" s="6" t="s">
        <v>367</v>
      </c>
      <c r="D155" s="354">
        <v>5</v>
      </c>
      <c r="E155" s="20">
        <v>7.4305555555555555E-2</v>
      </c>
      <c r="F155" s="354">
        <v>1</v>
      </c>
      <c r="G155" s="20">
        <v>2.2916666666666669E-2</v>
      </c>
      <c r="H155" s="354">
        <v>3</v>
      </c>
      <c r="I155" s="20">
        <v>8.6111111111111124E-2</v>
      </c>
      <c r="O155" s="20">
        <f t="shared" si="18"/>
        <v>0.18333333333333335</v>
      </c>
    </row>
    <row r="156" spans="1:15">
      <c r="A156" s="4" t="s">
        <v>95</v>
      </c>
      <c r="B156" s="6" t="s">
        <v>42</v>
      </c>
      <c r="C156" s="6" t="s">
        <v>367</v>
      </c>
      <c r="D156" s="354">
        <v>0</v>
      </c>
      <c r="E156" s="20">
        <v>0</v>
      </c>
      <c r="F156" s="354">
        <v>0</v>
      </c>
      <c r="G156" s="20">
        <v>0</v>
      </c>
      <c r="H156" s="354">
        <v>0</v>
      </c>
      <c r="I156" s="20">
        <v>0</v>
      </c>
      <c r="O156" s="20">
        <f t="shared" si="18"/>
        <v>0</v>
      </c>
    </row>
    <row r="157" spans="1:15">
      <c r="A157" s="4" t="s">
        <v>96</v>
      </c>
      <c r="B157" s="6" t="s">
        <v>757</v>
      </c>
      <c r="C157" s="6" t="s">
        <v>367</v>
      </c>
      <c r="D157" s="354">
        <v>1</v>
      </c>
      <c r="E157" s="20">
        <v>2.9166666666666664E-2</v>
      </c>
      <c r="F157" s="354">
        <v>0</v>
      </c>
      <c r="G157" s="20">
        <v>0</v>
      </c>
      <c r="H157" s="354">
        <v>2</v>
      </c>
      <c r="I157" s="20">
        <v>0.2590277777777778</v>
      </c>
      <c r="O157" s="20">
        <f t="shared" si="18"/>
        <v>0.28819444444444448</v>
      </c>
    </row>
    <row r="158" spans="1:15">
      <c r="A158" s="4" t="s">
        <v>97</v>
      </c>
      <c r="B158" s="6" t="s">
        <v>758</v>
      </c>
      <c r="C158" s="6" t="s">
        <v>367</v>
      </c>
      <c r="D158" s="354">
        <v>1</v>
      </c>
      <c r="E158" s="20">
        <v>2.9166666666666664E-2</v>
      </c>
      <c r="F158" s="354">
        <v>1</v>
      </c>
      <c r="G158" s="20">
        <v>6.9444444444444441E-3</v>
      </c>
      <c r="H158" s="354">
        <v>2</v>
      </c>
      <c r="I158" s="20">
        <v>2.2222222222222223E-2</v>
      </c>
      <c r="O158" s="20">
        <f t="shared" si="18"/>
        <v>5.8333333333333334E-2</v>
      </c>
    </row>
    <row r="159" spans="1:15">
      <c r="A159" s="4" t="s">
        <v>181</v>
      </c>
      <c r="B159" s="6" t="s">
        <v>759</v>
      </c>
      <c r="C159" s="6" t="s">
        <v>367</v>
      </c>
      <c r="D159" s="354">
        <v>3</v>
      </c>
      <c r="E159" s="20">
        <v>0.69861111111111107</v>
      </c>
      <c r="F159" s="354">
        <v>0</v>
      </c>
      <c r="G159" s="20">
        <v>0</v>
      </c>
      <c r="H159" s="354">
        <v>12</v>
      </c>
      <c r="I159" s="20">
        <v>0.83263888888888893</v>
      </c>
      <c r="O159" s="20">
        <f t="shared" si="18"/>
        <v>1.53125</v>
      </c>
    </row>
    <row r="160" spans="1:15">
      <c r="A160" s="42" t="s">
        <v>182</v>
      </c>
      <c r="B160" s="6" t="s">
        <v>43</v>
      </c>
      <c r="C160" s="6" t="s">
        <v>367</v>
      </c>
      <c r="D160" s="354">
        <v>2</v>
      </c>
      <c r="E160" s="20">
        <v>3.888888888888889E-2</v>
      </c>
      <c r="F160" s="354">
        <v>6</v>
      </c>
      <c r="G160" s="20">
        <v>2.0701388888888888</v>
      </c>
      <c r="H160" s="354">
        <v>11</v>
      </c>
      <c r="I160" s="20">
        <v>4.5166666666666666</v>
      </c>
      <c r="O160" s="20">
        <f t="shared" si="18"/>
        <v>6.6256944444444441</v>
      </c>
    </row>
    <row r="161" spans="1:16">
      <c r="A161" s="12" t="s">
        <v>183</v>
      </c>
      <c r="B161" s="6" t="s">
        <v>44</v>
      </c>
      <c r="C161" s="6" t="s">
        <v>367</v>
      </c>
      <c r="D161" s="354">
        <v>1</v>
      </c>
      <c r="E161" s="20">
        <v>5.9027777777777783E-2</v>
      </c>
      <c r="F161" s="354">
        <v>0</v>
      </c>
      <c r="G161" s="20">
        <v>0</v>
      </c>
      <c r="H161" s="354">
        <v>0</v>
      </c>
      <c r="I161" s="20">
        <v>0</v>
      </c>
      <c r="O161" s="20">
        <f t="shared" si="18"/>
        <v>5.9027777777777783E-2</v>
      </c>
    </row>
    <row r="162" spans="1:16">
      <c r="A162" s="13"/>
      <c r="B162" s="8"/>
      <c r="C162" s="8"/>
      <c r="D162" s="5"/>
      <c r="E162" s="201">
        <f>SUM(E5:E161)</f>
        <v>91.33263888888888</v>
      </c>
      <c r="F162" s="201"/>
      <c r="G162" s="201">
        <f>SUM(G5:G161)</f>
        <v>17.545138888888889</v>
      </c>
      <c r="H162" s="201"/>
      <c r="I162" s="201">
        <f>SUM(I5:I161)</f>
        <v>44.218055555555559</v>
      </c>
      <c r="J162" s="211" t="s">
        <v>103</v>
      </c>
      <c r="K162" s="212">
        <f>SUM(K5:K161)</f>
        <v>0.44930555555555557</v>
      </c>
      <c r="L162" s="212">
        <f>SUM(L5:L161)</f>
        <v>3.7486111111111113</v>
      </c>
      <c r="M162" s="212">
        <f>SUM(M5:M161)</f>
        <v>54.912499999999994</v>
      </c>
      <c r="N162" s="212">
        <f>SUM(N5:N161)</f>
        <v>0</v>
      </c>
      <c r="O162" s="212">
        <f>SUM(O5:O161)</f>
        <v>93.985416666666652</v>
      </c>
      <c r="P162" s="200">
        <f>K162+L162+M162+O162</f>
        <v>153.0958333333333</v>
      </c>
    </row>
    <row r="163" spans="1:16">
      <c r="A163" s="13"/>
      <c r="B163" s="8"/>
      <c r="C163" s="8"/>
      <c r="D163" s="5"/>
      <c r="E163" s="21"/>
      <c r="F163" s="201">
        <f>E162+G162+I162</f>
        <v>153.09583333333333</v>
      </c>
      <c r="G163" s="21"/>
      <c r="H163" s="5"/>
      <c r="I163" s="21"/>
      <c r="J163" s="14"/>
      <c r="K163" s="14"/>
      <c r="L163" s="14"/>
    </row>
    <row r="164" spans="1:16">
      <c r="A164" s="13"/>
      <c r="B164" s="8"/>
      <c r="C164" s="8"/>
      <c r="D164" s="5"/>
      <c r="E164" s="21"/>
      <c r="F164" s="5"/>
      <c r="G164" s="21"/>
      <c r="H164" s="5"/>
      <c r="I164" s="21"/>
      <c r="J164" s="14" t="s">
        <v>49</v>
      </c>
      <c r="K164" s="14"/>
      <c r="L164" s="14"/>
    </row>
    <row r="165" spans="1:16">
      <c r="A165" s="13"/>
      <c r="B165" s="8"/>
      <c r="C165" s="8"/>
      <c r="D165" s="5"/>
      <c r="E165" s="21"/>
      <c r="F165" s="5"/>
      <c r="G165" s="21"/>
      <c r="H165" s="213"/>
      <c r="I165" s="21"/>
      <c r="J165" s="14"/>
      <c r="K165" s="14"/>
      <c r="L165" s="14"/>
    </row>
    <row r="166" spans="1:16">
      <c r="A166" s="13"/>
      <c r="B166" s="8"/>
      <c r="C166" s="8"/>
      <c r="D166" s="5"/>
      <c r="E166" s="21"/>
      <c r="F166" s="5"/>
      <c r="G166" s="21"/>
      <c r="H166" s="5"/>
      <c r="I166" s="21"/>
      <c r="J166" s="14"/>
      <c r="K166" s="14"/>
      <c r="L166" s="14"/>
    </row>
    <row r="167" spans="1:16">
      <c r="B167" s="15"/>
      <c r="C167" s="15"/>
      <c r="D167" s="16"/>
      <c r="E167" s="22"/>
      <c r="F167" s="16"/>
      <c r="G167" s="22"/>
      <c r="H167" s="16"/>
      <c r="I167" s="22"/>
    </row>
    <row r="174" spans="1:16">
      <c r="A174" s="214"/>
      <c r="B174" s="214"/>
      <c r="C174" s="214"/>
      <c r="D174" s="214"/>
      <c r="E174" s="214"/>
      <c r="F174" s="214"/>
      <c r="G174" s="214"/>
      <c r="H174" s="488"/>
      <c r="I174" s="12"/>
      <c r="J174" s="12"/>
      <c r="K174" s="12"/>
      <c r="L174" s="12"/>
    </row>
  </sheetData>
  <mergeCells count="13">
    <mergeCell ref="N2:N3"/>
    <mergeCell ref="O2:O3"/>
    <mergeCell ref="A2:A3"/>
    <mergeCell ref="B2:B3"/>
    <mergeCell ref="D2:E2"/>
    <mergeCell ref="F2:G2"/>
    <mergeCell ref="H2:I2"/>
    <mergeCell ref="M2:M3"/>
    <mergeCell ref="A1:B1"/>
    <mergeCell ref="D1:H1"/>
    <mergeCell ref="J2:J3"/>
    <mergeCell ref="K2:K3"/>
    <mergeCell ref="L2:L3"/>
  </mergeCells>
  <phoneticPr fontId="0" type="noConversion"/>
  <pageMargins left="0.35433070866141736" right="0.15748031496062992" top="0.39370078740157483" bottom="0.39370078740157483" header="0.31496062992125984" footer="0.31496062992125984"/>
  <pageSetup paperSize="9" scale="62" fitToHeight="0" orientation="landscape" horizontalDpi="4294967293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2"/>
  <sheetViews>
    <sheetView zoomScale="80" zoomScaleNormal="80" workbookViewId="0">
      <pane ySplit="3" topLeftCell="A58" activePane="bottomLeft" state="frozen"/>
      <selection pane="bottomLeft" activeCell="P286" sqref="P286"/>
    </sheetView>
  </sheetViews>
  <sheetFormatPr defaultColWidth="9.140625" defaultRowHeight="12.75"/>
  <cols>
    <col min="1" max="1" width="6.42578125" style="51" customWidth="1"/>
    <col min="2" max="2" width="43" style="30" bestFit="1" customWidth="1"/>
    <col min="3" max="3" width="8.28515625" style="30" bestFit="1" customWidth="1"/>
    <col min="4" max="4" width="10.5703125" style="31" bestFit="1" customWidth="1"/>
    <col min="5" max="5" width="15.7109375" style="32" customWidth="1"/>
    <col min="6" max="6" width="10.28515625" style="31" customWidth="1"/>
    <col min="7" max="7" width="15.7109375" style="32" customWidth="1"/>
    <col min="8" max="8" width="10.5703125" style="31" bestFit="1" customWidth="1"/>
    <col min="9" max="9" width="15.7109375" style="32" customWidth="1"/>
    <col min="10" max="10" width="20.140625" style="31" customWidth="1"/>
    <col min="11" max="11" width="14" style="31" customWidth="1"/>
    <col min="12" max="12" width="13.140625" style="31" customWidth="1"/>
    <col min="13" max="13" width="12.28515625" style="50" customWidth="1"/>
    <col min="14" max="14" width="9.140625" style="50"/>
    <col min="15" max="15" width="12.7109375" style="50" customWidth="1"/>
    <col min="16" max="16" width="10.5703125" style="50" bestFit="1" customWidth="1"/>
    <col min="17" max="16384" width="9.140625" style="50"/>
  </cols>
  <sheetData>
    <row r="1" spans="1:17">
      <c r="A1" s="545" t="s">
        <v>63</v>
      </c>
      <c r="B1" s="545"/>
      <c r="C1" s="103"/>
      <c r="D1" s="546" t="s">
        <v>65</v>
      </c>
      <c r="E1" s="546"/>
      <c r="F1" s="546"/>
      <c r="G1" s="546"/>
      <c r="H1" s="546"/>
      <c r="I1" s="88" t="s">
        <v>64</v>
      </c>
      <c r="J1" s="89"/>
      <c r="K1" s="89"/>
      <c r="L1" s="89"/>
      <c r="M1" s="12"/>
      <c r="N1" s="12"/>
      <c r="O1" s="12"/>
      <c r="P1" s="12"/>
      <c r="Q1" s="12"/>
    </row>
    <row r="2" spans="1:17" s="74" customFormat="1" ht="37.5" customHeight="1">
      <c r="A2" s="551" t="s">
        <v>0</v>
      </c>
      <c r="B2" s="550" t="s">
        <v>360</v>
      </c>
      <c r="C2" s="107" t="s">
        <v>364</v>
      </c>
      <c r="D2" s="548" t="s">
        <v>691</v>
      </c>
      <c r="E2" s="548"/>
      <c r="F2" s="548" t="s">
        <v>692</v>
      </c>
      <c r="G2" s="548"/>
      <c r="H2" s="548" t="s">
        <v>693</v>
      </c>
      <c r="I2" s="548"/>
      <c r="J2" s="549" t="s">
        <v>101</v>
      </c>
      <c r="K2" s="549" t="s">
        <v>102</v>
      </c>
      <c r="L2" s="549" t="s">
        <v>107</v>
      </c>
      <c r="M2" s="551" t="s">
        <v>50</v>
      </c>
      <c r="N2" s="551" t="s">
        <v>3</v>
      </c>
      <c r="O2" s="550" t="s">
        <v>4</v>
      </c>
      <c r="P2" s="106"/>
      <c r="Q2" s="106"/>
    </row>
    <row r="3" spans="1:17" s="55" customFormat="1" ht="38.25">
      <c r="A3" s="551"/>
      <c r="B3" s="551"/>
      <c r="C3" s="106"/>
      <c r="D3" s="108" t="s">
        <v>1</v>
      </c>
      <c r="E3" s="69" t="s">
        <v>2</v>
      </c>
      <c r="F3" s="108" t="s">
        <v>1</v>
      </c>
      <c r="G3" s="69" t="s">
        <v>2</v>
      </c>
      <c r="H3" s="108" t="s">
        <v>1</v>
      </c>
      <c r="I3" s="69" t="s">
        <v>2</v>
      </c>
      <c r="J3" s="549"/>
      <c r="K3" s="549"/>
      <c r="L3" s="549"/>
      <c r="M3" s="551"/>
      <c r="N3" s="551"/>
      <c r="O3" s="550"/>
      <c r="P3" s="25"/>
      <c r="Q3" s="25"/>
    </row>
    <row r="4" spans="1:17">
      <c r="A4" s="104"/>
      <c r="B4" s="104"/>
      <c r="C4" s="104"/>
      <c r="D4" s="105"/>
      <c r="E4" s="19"/>
      <c r="F4" s="105"/>
      <c r="G4" s="19"/>
      <c r="H4" s="105"/>
      <c r="I4" s="19"/>
      <c r="J4" s="105"/>
      <c r="K4" s="105"/>
      <c r="L4" s="105"/>
      <c r="M4" s="12"/>
      <c r="N4" s="12"/>
      <c r="O4" s="12"/>
      <c r="P4" s="12"/>
      <c r="Q4" s="12"/>
    </row>
    <row r="5" spans="1:17">
      <c r="A5" s="42"/>
      <c r="B5" s="1" t="s">
        <v>142</v>
      </c>
      <c r="C5" s="1"/>
      <c r="D5" s="2"/>
      <c r="E5" s="20"/>
      <c r="F5" s="198"/>
      <c r="G5" s="277"/>
      <c r="H5" s="2"/>
      <c r="I5" s="20"/>
      <c r="J5" s="14"/>
      <c r="K5" s="2"/>
      <c r="L5" s="2"/>
      <c r="M5" s="12"/>
      <c r="N5" s="12"/>
      <c r="O5" s="12"/>
      <c r="P5" s="12"/>
      <c r="Q5" s="12"/>
    </row>
    <row r="6" spans="1:17">
      <c r="A6" s="42"/>
      <c r="B6" s="1"/>
      <c r="C6" s="1"/>
      <c r="D6" s="2"/>
      <c r="E6" s="20"/>
      <c r="F6" s="198"/>
      <c r="G6" s="277"/>
      <c r="H6" s="2"/>
      <c r="I6" s="20"/>
      <c r="J6" s="14"/>
      <c r="K6" s="2"/>
      <c r="L6" s="2"/>
      <c r="M6" s="12"/>
      <c r="N6" s="12"/>
      <c r="O6" s="12"/>
      <c r="P6" s="12"/>
      <c r="Q6" s="12"/>
    </row>
    <row r="7" spans="1:17">
      <c r="A7" s="463">
        <v>1</v>
      </c>
      <c r="B7" s="1" t="s">
        <v>62</v>
      </c>
      <c r="C7" s="18" t="s">
        <v>365</v>
      </c>
      <c r="D7" s="2"/>
      <c r="E7" s="20"/>
      <c r="F7" s="463"/>
      <c r="G7" s="278"/>
      <c r="H7" s="336">
        <v>19</v>
      </c>
      <c r="I7" s="158">
        <v>0.16319444444444445</v>
      </c>
      <c r="J7" s="14"/>
      <c r="K7" s="2"/>
      <c r="L7" s="2"/>
      <c r="M7" s="20">
        <f t="shared" ref="M7" si="0">I7+G7+E7</f>
        <v>0.16319444444444445</v>
      </c>
      <c r="N7" s="12"/>
      <c r="O7" s="12"/>
      <c r="P7" s="12"/>
      <c r="Q7" s="12"/>
    </row>
    <row r="8" spans="1:17">
      <c r="A8" s="42" t="s">
        <v>5</v>
      </c>
      <c r="B8" s="6" t="s">
        <v>66</v>
      </c>
      <c r="C8" s="18" t="s">
        <v>365</v>
      </c>
      <c r="D8" s="2"/>
      <c r="E8" s="20"/>
      <c r="F8" s="175"/>
      <c r="G8" s="176"/>
      <c r="H8" s="2"/>
      <c r="I8" s="20"/>
      <c r="J8" s="14"/>
      <c r="K8" s="2"/>
      <c r="L8" s="2"/>
      <c r="M8" s="23"/>
      <c r="N8" s="12"/>
      <c r="O8" s="23"/>
      <c r="P8" s="12"/>
      <c r="Q8" s="12"/>
    </row>
    <row r="9" spans="1:17" ht="15">
      <c r="A9" s="42" t="s">
        <v>6</v>
      </c>
      <c r="B9" s="6" t="s">
        <v>127</v>
      </c>
      <c r="C9" s="18" t="s">
        <v>365</v>
      </c>
      <c r="D9" s="2"/>
      <c r="E9" s="20"/>
      <c r="F9" s="232"/>
      <c r="G9" s="281"/>
      <c r="H9" s="2"/>
      <c r="I9" s="20"/>
      <c r="J9" s="14"/>
      <c r="K9" s="2"/>
      <c r="L9" s="2"/>
      <c r="M9" s="23"/>
      <c r="N9" s="12"/>
      <c r="O9" s="23"/>
      <c r="P9" s="12"/>
      <c r="Q9" s="12"/>
    </row>
    <row r="10" spans="1:17">
      <c r="A10" s="42" t="s">
        <v>7</v>
      </c>
      <c r="B10" s="6" t="s">
        <v>66</v>
      </c>
      <c r="C10" s="18" t="s">
        <v>365</v>
      </c>
      <c r="D10" s="2"/>
      <c r="E10" s="20"/>
      <c r="F10" s="7"/>
      <c r="G10" s="282"/>
      <c r="H10" s="2"/>
      <c r="I10" s="20"/>
      <c r="J10" s="14"/>
      <c r="K10" s="2"/>
      <c r="L10" s="2"/>
      <c r="M10" s="23"/>
      <c r="N10" s="12"/>
      <c r="O10" s="23"/>
      <c r="P10" s="12"/>
      <c r="Q10" s="12"/>
    </row>
    <row r="11" spans="1:17">
      <c r="A11" s="42"/>
      <c r="B11" s="6"/>
      <c r="C11" s="6"/>
      <c r="D11" s="2"/>
      <c r="E11" s="20"/>
      <c r="F11" s="7"/>
      <c r="G11" s="282"/>
      <c r="H11" s="2"/>
      <c r="I11" s="20"/>
      <c r="J11" s="14"/>
      <c r="K11" s="2"/>
      <c r="L11" s="2"/>
      <c r="M11" s="12"/>
      <c r="N11" s="12"/>
      <c r="O11" s="23"/>
      <c r="P11" s="12"/>
      <c r="Q11" s="12"/>
    </row>
    <row r="12" spans="1:17">
      <c r="A12" s="463">
        <v>2</v>
      </c>
      <c r="B12" s="6" t="s">
        <v>3</v>
      </c>
      <c r="C12" s="6" t="s">
        <v>366</v>
      </c>
      <c r="D12" s="2"/>
      <c r="E12" s="20"/>
      <c r="F12" s="142"/>
      <c r="G12" s="279"/>
      <c r="H12" s="2"/>
      <c r="I12" s="20"/>
      <c r="J12" s="14"/>
      <c r="K12" s="2"/>
      <c r="L12" s="2"/>
      <c r="M12" s="12"/>
      <c r="N12" s="12"/>
      <c r="O12" s="23"/>
      <c r="P12" s="12"/>
      <c r="Q12" s="12"/>
    </row>
    <row r="13" spans="1:17">
      <c r="A13" s="463"/>
      <c r="B13" s="6"/>
      <c r="C13" s="6"/>
      <c r="D13" s="2"/>
      <c r="E13" s="20"/>
      <c r="F13" s="198"/>
      <c r="G13" s="271"/>
      <c r="H13" s="2"/>
      <c r="I13" s="20"/>
      <c r="J13" s="14"/>
      <c r="K13" s="2"/>
      <c r="L13" s="2"/>
      <c r="M13" s="12"/>
      <c r="N13" s="12"/>
      <c r="O13" s="23"/>
      <c r="P13" s="12"/>
      <c r="Q13" s="12"/>
    </row>
    <row r="14" spans="1:17" ht="15">
      <c r="A14" s="463">
        <v>3</v>
      </c>
      <c r="B14" s="6" t="s">
        <v>4</v>
      </c>
      <c r="C14" s="6" t="s">
        <v>367</v>
      </c>
      <c r="D14" s="301">
        <v>28</v>
      </c>
      <c r="E14" s="132">
        <v>0.4694444444444445</v>
      </c>
      <c r="F14" s="336">
        <v>8</v>
      </c>
      <c r="G14" s="132">
        <v>1.2048611111111112</v>
      </c>
      <c r="H14" s="336">
        <v>19</v>
      </c>
      <c r="I14" s="132">
        <v>2.1479166666666667</v>
      </c>
      <c r="J14" s="14"/>
      <c r="K14" s="2"/>
      <c r="L14" s="2"/>
      <c r="M14" s="12"/>
      <c r="N14" s="12"/>
      <c r="O14" s="20">
        <f>I14+G14+E14</f>
        <v>3.8222222222222224</v>
      </c>
      <c r="P14" s="12"/>
      <c r="Q14" s="12"/>
    </row>
    <row r="15" spans="1:17">
      <c r="A15" s="42"/>
      <c r="B15" s="6"/>
      <c r="C15" s="6"/>
      <c r="D15" s="2"/>
      <c r="E15" s="20"/>
      <c r="F15" s="142"/>
      <c r="G15" s="172"/>
      <c r="H15" s="2"/>
      <c r="I15" s="20"/>
      <c r="J15" s="14"/>
      <c r="K15" s="2"/>
      <c r="L15" s="2"/>
      <c r="M15" s="12"/>
      <c r="N15" s="12"/>
      <c r="O15" s="23"/>
      <c r="P15" s="12"/>
      <c r="Q15" s="12"/>
    </row>
    <row r="16" spans="1:17">
      <c r="A16" s="42"/>
      <c r="B16" s="1" t="s">
        <v>647</v>
      </c>
      <c r="C16" s="1"/>
      <c r="D16" s="2"/>
      <c r="E16" s="20"/>
      <c r="F16" s="198"/>
      <c r="G16" s="277"/>
      <c r="H16" s="2"/>
      <c r="I16" s="20"/>
      <c r="J16" s="14"/>
      <c r="K16" s="2"/>
      <c r="L16" s="2"/>
      <c r="M16" s="12"/>
      <c r="N16" s="12"/>
      <c r="O16" s="12"/>
      <c r="P16" s="12"/>
      <c r="Q16" s="12"/>
    </row>
    <row r="17" spans="1:17">
      <c r="A17" s="42"/>
      <c r="B17" s="1"/>
      <c r="C17" s="1"/>
      <c r="D17" s="2"/>
      <c r="E17" s="20"/>
      <c r="F17" s="198"/>
      <c r="G17" s="277"/>
      <c r="H17" s="2"/>
      <c r="I17" s="20"/>
      <c r="J17" s="14"/>
      <c r="K17" s="2"/>
      <c r="L17" s="2"/>
      <c r="M17" s="12"/>
      <c r="N17" s="12"/>
      <c r="O17" s="12"/>
      <c r="P17" s="12"/>
      <c r="Q17" s="12"/>
    </row>
    <row r="18" spans="1:17">
      <c r="A18" s="463">
        <v>1</v>
      </c>
      <c r="B18" s="1" t="s">
        <v>62</v>
      </c>
      <c r="C18" s="18" t="s">
        <v>365</v>
      </c>
      <c r="D18" s="402">
        <v>11</v>
      </c>
      <c r="E18" s="132">
        <v>1.0694444444444444</v>
      </c>
      <c r="F18" s="336">
        <v>4</v>
      </c>
      <c r="G18" s="132">
        <v>0.16180555555555556</v>
      </c>
      <c r="H18" s="336">
        <v>5</v>
      </c>
      <c r="I18" s="132">
        <v>0.16250000000000001</v>
      </c>
      <c r="J18" s="14"/>
      <c r="K18" s="2"/>
      <c r="L18" s="2"/>
      <c r="M18" s="20">
        <f>I18+G18+E18</f>
        <v>1.39375</v>
      </c>
      <c r="N18" s="12"/>
      <c r="O18" s="12"/>
      <c r="P18" s="12"/>
      <c r="Q18" s="12"/>
    </row>
    <row r="19" spans="1:17">
      <c r="A19" s="42" t="s">
        <v>5</v>
      </c>
      <c r="B19" s="6" t="s">
        <v>137</v>
      </c>
      <c r="C19" s="18" t="s">
        <v>365</v>
      </c>
      <c r="D19" s="2"/>
      <c r="E19" s="20"/>
      <c r="F19" s="175"/>
      <c r="G19" s="176"/>
      <c r="H19" s="2"/>
      <c r="I19" s="20"/>
      <c r="J19" s="14"/>
      <c r="K19" s="2"/>
      <c r="L19" s="2"/>
      <c r="M19" s="23"/>
      <c r="N19" s="12"/>
      <c r="O19" s="23"/>
      <c r="P19" s="12"/>
      <c r="Q19" s="12"/>
    </row>
    <row r="20" spans="1:17" ht="15">
      <c r="A20" s="42" t="s">
        <v>6</v>
      </c>
      <c r="B20" s="6" t="s">
        <v>127</v>
      </c>
      <c r="C20" s="18" t="s">
        <v>365</v>
      </c>
      <c r="D20" s="2"/>
      <c r="E20" s="20"/>
      <c r="F20" s="232"/>
      <c r="G20" s="281"/>
      <c r="H20" s="2"/>
      <c r="I20" s="20"/>
      <c r="J20" s="14"/>
      <c r="K20" s="2"/>
      <c r="L20" s="2"/>
      <c r="M20" s="23"/>
      <c r="N20" s="12"/>
      <c r="O20" s="23"/>
      <c r="P20" s="12"/>
      <c r="Q20" s="12"/>
    </row>
    <row r="21" spans="1:17">
      <c r="A21" s="42"/>
      <c r="B21" s="6"/>
      <c r="C21" s="6"/>
      <c r="D21" s="2"/>
      <c r="E21" s="20"/>
      <c r="F21" s="7"/>
      <c r="G21" s="282"/>
      <c r="H21" s="2"/>
      <c r="I21" s="20"/>
      <c r="J21" s="14"/>
      <c r="K21" s="2"/>
      <c r="L21" s="2"/>
      <c r="M21" s="12"/>
      <c r="N21" s="12"/>
      <c r="O21" s="23"/>
      <c r="P21" s="12"/>
      <c r="Q21" s="12"/>
    </row>
    <row r="22" spans="1:17">
      <c r="A22" s="463">
        <v>2</v>
      </c>
      <c r="B22" s="6" t="s">
        <v>3</v>
      </c>
      <c r="C22" s="6" t="s">
        <v>366</v>
      </c>
      <c r="D22" s="2"/>
      <c r="E22" s="20"/>
      <c r="F22" s="142"/>
      <c r="G22" s="279"/>
      <c r="H22" s="2"/>
      <c r="I22" s="20"/>
      <c r="J22" s="14"/>
      <c r="K22" s="2"/>
      <c r="L22" s="2"/>
      <c r="M22" s="12"/>
      <c r="N22" s="12"/>
      <c r="O22" s="23"/>
      <c r="P22" s="12"/>
      <c r="Q22" s="12"/>
    </row>
    <row r="23" spans="1:17">
      <c r="A23" s="463"/>
      <c r="B23" s="6"/>
      <c r="C23" s="6"/>
      <c r="D23" s="2"/>
      <c r="E23" s="20"/>
      <c r="F23" s="198"/>
      <c r="G23" s="271"/>
      <c r="H23" s="2"/>
      <c r="I23" s="20"/>
      <c r="J23" s="14"/>
      <c r="K23" s="2"/>
      <c r="L23" s="2"/>
      <c r="M23" s="12"/>
      <c r="N23" s="12"/>
      <c r="O23" s="23"/>
      <c r="P23" s="12"/>
      <c r="Q23" s="12"/>
    </row>
    <row r="24" spans="1:17">
      <c r="A24" s="463">
        <v>3</v>
      </c>
      <c r="B24" s="6" t="s">
        <v>4</v>
      </c>
      <c r="C24" s="6" t="s">
        <v>367</v>
      </c>
      <c r="D24" s="402">
        <v>11</v>
      </c>
      <c r="E24" s="132">
        <v>0.74375000000000002</v>
      </c>
      <c r="F24" s="336">
        <v>2</v>
      </c>
      <c r="G24" s="132">
        <v>4.9305555555555554E-2</v>
      </c>
      <c r="H24" s="336">
        <v>10</v>
      </c>
      <c r="I24" s="132">
        <v>1.0374999999999999</v>
      </c>
      <c r="J24" s="14"/>
      <c r="K24" s="2"/>
      <c r="L24" s="2"/>
      <c r="M24" s="12"/>
      <c r="N24" s="12"/>
      <c r="O24" s="20">
        <f>I24+G24+E24</f>
        <v>1.8305555555555553</v>
      </c>
      <c r="P24" s="12"/>
      <c r="Q24" s="12"/>
    </row>
    <row r="25" spans="1:17">
      <c r="A25" s="42"/>
      <c r="B25" s="6"/>
      <c r="C25" s="6"/>
      <c r="D25" s="2"/>
      <c r="E25" s="20"/>
      <c r="F25" s="142"/>
      <c r="G25" s="132"/>
      <c r="H25" s="2"/>
      <c r="I25" s="20"/>
      <c r="J25" s="14"/>
      <c r="K25" s="2"/>
      <c r="L25" s="2"/>
      <c r="M25" s="12"/>
      <c r="N25" s="12"/>
      <c r="O25" s="23"/>
      <c r="P25" s="12"/>
      <c r="Q25" s="12"/>
    </row>
    <row r="26" spans="1:17" ht="15.75">
      <c r="A26" s="463"/>
      <c r="B26" s="11" t="s">
        <v>135</v>
      </c>
      <c r="C26" s="11"/>
      <c r="D26" s="432"/>
      <c r="E26" s="431"/>
      <c r="F26" s="431"/>
      <c r="G26" s="433"/>
      <c r="H26" s="432"/>
      <c r="I26" s="431"/>
      <c r="J26" s="14"/>
      <c r="K26" s="2"/>
      <c r="L26" s="2"/>
      <c r="M26" s="12"/>
      <c r="N26" s="12"/>
      <c r="O26" s="12"/>
      <c r="P26" s="12"/>
      <c r="Q26" s="12"/>
    </row>
    <row r="27" spans="1:17">
      <c r="A27" s="463">
        <v>1</v>
      </c>
      <c r="B27" s="18" t="s">
        <v>62</v>
      </c>
      <c r="C27" s="18" t="s">
        <v>365</v>
      </c>
      <c r="D27" s="77">
        <v>23</v>
      </c>
      <c r="E27" s="132">
        <v>0.62777777777777777</v>
      </c>
      <c r="F27" s="77">
        <v>8</v>
      </c>
      <c r="G27" s="132">
        <v>0.44375000000000003</v>
      </c>
      <c r="H27" s="77">
        <v>72</v>
      </c>
      <c r="I27" s="132">
        <v>9.938194444444445</v>
      </c>
      <c r="J27" s="14"/>
      <c r="K27" s="2"/>
      <c r="L27" s="2"/>
      <c r="M27" s="20">
        <f t="shared" ref="M27" si="1">I27+G27+E27</f>
        <v>11.009722222222223</v>
      </c>
      <c r="N27" s="12"/>
      <c r="O27" s="12"/>
      <c r="P27" s="12"/>
      <c r="Q27" s="12"/>
    </row>
    <row r="28" spans="1:17">
      <c r="A28" s="42" t="s">
        <v>5</v>
      </c>
      <c r="B28" s="6" t="s">
        <v>68</v>
      </c>
      <c r="C28" s="18" t="s">
        <v>365</v>
      </c>
      <c r="D28" s="400"/>
      <c r="E28" s="401"/>
      <c r="F28" s="400"/>
      <c r="G28" s="163"/>
      <c r="H28" s="400"/>
      <c r="I28" s="401"/>
      <c r="J28" s="14"/>
      <c r="K28" s="2"/>
      <c r="L28" s="2"/>
      <c r="M28" s="20"/>
      <c r="N28" s="12"/>
      <c r="O28" s="12"/>
      <c r="P28" s="12"/>
      <c r="Q28" s="12"/>
    </row>
    <row r="29" spans="1:17">
      <c r="A29" s="42" t="s">
        <v>6</v>
      </c>
      <c r="B29" s="6" t="s">
        <v>61</v>
      </c>
      <c r="C29" s="18" t="s">
        <v>365</v>
      </c>
      <c r="D29" s="400"/>
      <c r="E29" s="401"/>
      <c r="F29" s="400"/>
      <c r="G29" s="163"/>
      <c r="H29" s="400"/>
      <c r="I29" s="401"/>
      <c r="J29" s="14"/>
      <c r="K29" s="2"/>
      <c r="L29" s="2"/>
      <c r="M29" s="20"/>
      <c r="N29" s="12"/>
      <c r="O29" s="12"/>
      <c r="P29" s="12"/>
      <c r="Q29" s="12"/>
    </row>
    <row r="30" spans="1:17">
      <c r="A30" s="42" t="s">
        <v>7</v>
      </c>
      <c r="B30" s="6" t="s">
        <v>124</v>
      </c>
      <c r="C30" s="18" t="s">
        <v>365</v>
      </c>
      <c r="D30" s="400"/>
      <c r="E30" s="401"/>
      <c r="F30" s="400"/>
      <c r="G30" s="163"/>
      <c r="H30" s="400"/>
      <c r="I30" s="401"/>
      <c r="J30" s="14"/>
      <c r="K30" s="2"/>
      <c r="L30" s="2"/>
      <c r="M30" s="20"/>
      <c r="N30" s="12"/>
      <c r="O30" s="12"/>
      <c r="P30" s="12"/>
      <c r="Q30" s="12"/>
    </row>
    <row r="31" spans="1:17">
      <c r="A31" s="42"/>
      <c r="B31" s="18"/>
      <c r="C31" s="6"/>
      <c r="D31" s="2"/>
      <c r="E31" s="20"/>
      <c r="F31" s="168"/>
      <c r="G31" s="169"/>
      <c r="H31" s="2"/>
      <c r="I31" s="20"/>
      <c r="J31" s="14"/>
      <c r="K31" s="2"/>
      <c r="L31" s="2"/>
      <c r="M31" s="12"/>
      <c r="N31" s="12"/>
      <c r="O31" s="12"/>
      <c r="P31" s="12"/>
      <c r="Q31" s="12"/>
    </row>
    <row r="32" spans="1:17">
      <c r="A32" s="463">
        <v>2</v>
      </c>
      <c r="B32" s="6" t="s">
        <v>3</v>
      </c>
      <c r="C32" s="6" t="s">
        <v>366</v>
      </c>
      <c r="D32" s="2"/>
      <c r="E32" s="20"/>
      <c r="F32" s="5"/>
      <c r="G32" s="166"/>
      <c r="H32" s="2"/>
      <c r="I32" s="20"/>
      <c r="J32" s="14"/>
      <c r="K32" s="2"/>
      <c r="L32" s="2"/>
      <c r="M32" s="12"/>
      <c r="N32" s="12"/>
      <c r="O32" s="12"/>
      <c r="P32" s="12"/>
      <c r="Q32" s="12"/>
    </row>
    <row r="33" spans="1:17">
      <c r="A33" s="42"/>
      <c r="B33" s="18"/>
      <c r="C33" s="6"/>
      <c r="D33" s="2"/>
      <c r="E33" s="20"/>
      <c r="F33" s="168"/>
      <c r="G33" s="169"/>
      <c r="H33" s="2"/>
      <c r="I33" s="20"/>
      <c r="J33" s="14"/>
      <c r="K33" s="2"/>
      <c r="L33" s="2"/>
      <c r="M33" s="12"/>
      <c r="N33" s="12"/>
      <c r="O33" s="12"/>
      <c r="P33" s="12"/>
      <c r="Q33" s="12"/>
    </row>
    <row r="34" spans="1:17">
      <c r="A34" s="463">
        <v>3</v>
      </c>
      <c r="B34" s="6" t="s">
        <v>11</v>
      </c>
      <c r="C34" s="6" t="s">
        <v>367</v>
      </c>
      <c r="D34" s="77">
        <v>19</v>
      </c>
      <c r="E34" s="132">
        <v>0.19375000000000001</v>
      </c>
      <c r="F34" s="77">
        <v>7</v>
      </c>
      <c r="G34" s="132">
        <v>1.1145833333333333</v>
      </c>
      <c r="H34" s="77">
        <v>74</v>
      </c>
      <c r="I34" s="132">
        <v>4.1215277777777777</v>
      </c>
      <c r="J34" s="14"/>
      <c r="K34" s="2"/>
      <c r="L34" s="2"/>
      <c r="M34" s="12"/>
      <c r="N34" s="12"/>
      <c r="O34" s="20">
        <f t="shared" ref="O34" si="2">I34+G34+E34</f>
        <v>5.4298611111111104</v>
      </c>
      <c r="P34" s="12"/>
      <c r="Q34" s="12"/>
    </row>
    <row r="35" spans="1:17" ht="30">
      <c r="A35" s="42" t="s">
        <v>5</v>
      </c>
      <c r="B35" s="307" t="s">
        <v>587</v>
      </c>
      <c r="C35" s="6" t="s">
        <v>367</v>
      </c>
      <c r="D35" s="306"/>
      <c r="E35" s="163"/>
      <c r="F35" s="306"/>
      <c r="G35" s="163"/>
      <c r="H35" s="306"/>
      <c r="I35" s="163"/>
      <c r="J35" s="14"/>
      <c r="K35" s="2"/>
      <c r="L35" s="2"/>
      <c r="M35" s="12"/>
      <c r="N35" s="12"/>
      <c r="O35" s="20"/>
      <c r="P35" s="12"/>
      <c r="Q35" s="12"/>
    </row>
    <row r="36" spans="1:17" ht="15">
      <c r="A36" s="42" t="s">
        <v>6</v>
      </c>
      <c r="B36" s="307" t="s">
        <v>645</v>
      </c>
      <c r="C36" s="6" t="s">
        <v>367</v>
      </c>
      <c r="D36" s="400"/>
      <c r="E36" s="163"/>
      <c r="F36" s="400"/>
      <c r="G36" s="163"/>
      <c r="H36" s="400"/>
      <c r="I36" s="163"/>
      <c r="J36" s="14"/>
      <c r="K36" s="2"/>
      <c r="L36" s="2"/>
      <c r="M36" s="12"/>
      <c r="N36" s="12"/>
      <c r="O36" s="20"/>
      <c r="P36" s="12"/>
      <c r="Q36" s="12"/>
    </row>
    <row r="37" spans="1:17" ht="15">
      <c r="A37" s="42" t="s">
        <v>6</v>
      </c>
      <c r="B37" s="307" t="s">
        <v>588</v>
      </c>
      <c r="C37" s="6" t="s">
        <v>367</v>
      </c>
      <c r="D37" s="400"/>
      <c r="E37" s="163"/>
      <c r="F37" s="400"/>
      <c r="G37" s="163"/>
      <c r="H37" s="400"/>
      <c r="I37" s="163"/>
      <c r="J37" s="14"/>
      <c r="K37" s="2"/>
      <c r="L37" s="2"/>
      <c r="M37" s="12"/>
      <c r="N37" s="12"/>
      <c r="O37" s="20"/>
      <c r="P37" s="12"/>
      <c r="Q37" s="12"/>
    </row>
    <row r="38" spans="1:17" ht="15">
      <c r="A38" s="42" t="s">
        <v>6</v>
      </c>
      <c r="B38" s="307" t="s">
        <v>646</v>
      </c>
      <c r="C38" s="6" t="s">
        <v>367</v>
      </c>
      <c r="D38" s="400"/>
      <c r="E38" s="400"/>
      <c r="F38" s="400"/>
      <c r="G38" s="400"/>
      <c r="H38" s="400"/>
      <c r="I38" s="400"/>
      <c r="J38" s="14"/>
      <c r="K38" s="2"/>
      <c r="L38" s="2"/>
      <c r="M38" s="12"/>
      <c r="N38" s="12"/>
      <c r="O38" s="20"/>
      <c r="P38" s="12"/>
      <c r="Q38" s="12"/>
    </row>
    <row r="39" spans="1:17">
      <c r="A39" s="463"/>
      <c r="B39" s="6"/>
      <c r="C39" s="6"/>
      <c r="D39" s="2"/>
      <c r="E39" s="20"/>
      <c r="F39" s="2"/>
      <c r="G39" s="164"/>
      <c r="H39" s="2"/>
      <c r="I39" s="20"/>
      <c r="J39" s="14"/>
      <c r="K39" s="2"/>
      <c r="L39" s="2"/>
      <c r="M39" s="12"/>
      <c r="N39" s="12"/>
      <c r="O39" s="12"/>
      <c r="P39" s="12"/>
      <c r="Q39" s="12"/>
    </row>
    <row r="40" spans="1:17">
      <c r="A40" s="42"/>
      <c r="B40" s="1" t="s">
        <v>144</v>
      </c>
      <c r="C40" s="1"/>
      <c r="D40" s="2"/>
      <c r="E40" s="20"/>
      <c r="F40" s="198"/>
      <c r="G40" s="271"/>
      <c r="H40" s="2"/>
      <c r="I40" s="20"/>
      <c r="J40" s="14"/>
      <c r="K40" s="2"/>
      <c r="L40" s="2"/>
      <c r="M40" s="12"/>
      <c r="N40" s="12"/>
      <c r="O40" s="23"/>
      <c r="P40" s="12"/>
      <c r="Q40" s="12"/>
    </row>
    <row r="41" spans="1:17">
      <c r="A41" s="42"/>
      <c r="B41" s="1"/>
      <c r="C41" s="1"/>
      <c r="D41" s="2"/>
      <c r="E41" s="20"/>
      <c r="F41" s="130"/>
      <c r="G41" s="271"/>
      <c r="H41" s="2"/>
      <c r="I41" s="20"/>
      <c r="J41" s="14"/>
      <c r="K41" s="2"/>
      <c r="L41" s="2"/>
      <c r="M41" s="12"/>
      <c r="N41" s="12"/>
      <c r="O41" s="23"/>
      <c r="P41" s="12"/>
      <c r="Q41" s="12"/>
    </row>
    <row r="42" spans="1:17">
      <c r="A42" s="463">
        <v>1</v>
      </c>
      <c r="B42" s="1" t="s">
        <v>62</v>
      </c>
      <c r="C42" s="18" t="s">
        <v>365</v>
      </c>
      <c r="D42" s="2"/>
      <c r="E42" s="20"/>
      <c r="F42" s="198"/>
      <c r="G42" s="272"/>
      <c r="H42" s="2"/>
      <c r="I42" s="20"/>
      <c r="J42" s="14"/>
      <c r="K42" s="2"/>
      <c r="L42" s="2"/>
      <c r="M42" s="12"/>
      <c r="N42" s="12"/>
      <c r="O42" s="23"/>
      <c r="P42" s="12"/>
      <c r="Q42" s="12"/>
    </row>
    <row r="43" spans="1:17">
      <c r="A43" s="42" t="s">
        <v>5</v>
      </c>
      <c r="B43" s="6" t="s">
        <v>68</v>
      </c>
      <c r="C43" s="18" t="s">
        <v>365</v>
      </c>
      <c r="D43" s="505">
        <v>5</v>
      </c>
      <c r="E43" s="300">
        <v>2.9861111111111113E-2</v>
      </c>
      <c r="F43" s="262">
        <v>2</v>
      </c>
      <c r="G43" s="20">
        <v>0.34305555555555556</v>
      </c>
      <c r="H43" s="508"/>
      <c r="I43" s="508"/>
      <c r="J43" s="14"/>
      <c r="K43" s="147"/>
      <c r="L43" s="2"/>
      <c r="M43" s="20">
        <f>G43+I43+E43</f>
        <v>0.37291666666666667</v>
      </c>
      <c r="N43" s="12"/>
      <c r="O43" s="23"/>
      <c r="P43" s="12"/>
      <c r="Q43" s="12"/>
    </row>
    <row r="44" spans="1:17">
      <c r="A44" s="42" t="s">
        <v>6</v>
      </c>
      <c r="B44" s="6" t="s">
        <v>127</v>
      </c>
      <c r="C44" s="18" t="s">
        <v>365</v>
      </c>
      <c r="D44" s="7"/>
      <c r="E44" s="300"/>
      <c r="F44" s="508"/>
      <c r="G44" s="508"/>
      <c r="H44" s="508"/>
      <c r="I44" s="508"/>
      <c r="J44" s="14"/>
      <c r="K44" s="147"/>
      <c r="L44" s="2"/>
      <c r="M44" s="20">
        <f t="shared" ref="M44:M45" si="3">I44+G44+E44</f>
        <v>0</v>
      </c>
      <c r="N44" s="12"/>
      <c r="O44" s="23"/>
      <c r="P44" s="12"/>
      <c r="Q44" s="12"/>
    </row>
    <row r="45" spans="1:17">
      <c r="A45" s="42" t="s">
        <v>7</v>
      </c>
      <c r="B45" s="6" t="s">
        <v>124</v>
      </c>
      <c r="C45" s="18" t="s">
        <v>365</v>
      </c>
      <c r="D45" s="7"/>
      <c r="E45" s="300"/>
      <c r="F45" s="508"/>
      <c r="G45" s="508"/>
      <c r="H45">
        <v>1</v>
      </c>
      <c r="I45" s="20">
        <v>3.8194444444444448E-2</v>
      </c>
      <c r="J45" s="14"/>
      <c r="K45" s="2"/>
      <c r="L45" s="2"/>
      <c r="M45" s="20">
        <f t="shared" si="3"/>
        <v>3.8194444444444448E-2</v>
      </c>
      <c r="N45" s="12"/>
      <c r="O45" s="23"/>
      <c r="P45" s="12"/>
      <c r="Q45" s="12"/>
    </row>
    <row r="46" spans="1:17">
      <c r="A46" s="42"/>
      <c r="B46" s="6"/>
      <c r="C46" s="6"/>
      <c r="D46" s="2"/>
      <c r="E46" s="132"/>
      <c r="F46" s="463"/>
      <c r="G46" s="132"/>
      <c r="H46" s="2"/>
      <c r="I46" s="132"/>
      <c r="J46" s="14"/>
      <c r="K46" s="2"/>
      <c r="L46" s="2"/>
      <c r="M46" s="23"/>
      <c r="N46" s="12"/>
      <c r="O46" s="23"/>
      <c r="P46" s="12"/>
      <c r="Q46" s="12"/>
    </row>
    <row r="47" spans="1:17">
      <c r="A47" s="463">
        <v>2</v>
      </c>
      <c r="B47" s="6" t="s">
        <v>3</v>
      </c>
      <c r="C47" s="6" t="s">
        <v>366</v>
      </c>
      <c r="D47" s="2"/>
      <c r="E47" s="20"/>
      <c r="F47" s="2"/>
      <c r="G47" s="164"/>
      <c r="H47" s="2"/>
      <c r="I47" s="20"/>
      <c r="J47" s="14"/>
      <c r="K47" s="2"/>
      <c r="L47" s="2"/>
      <c r="M47" s="12"/>
      <c r="N47" s="12"/>
      <c r="O47" s="12"/>
      <c r="P47" s="12"/>
      <c r="Q47" s="12"/>
    </row>
    <row r="48" spans="1:17">
      <c r="A48" s="463"/>
      <c r="B48" s="6"/>
      <c r="C48" s="6"/>
      <c r="D48" s="2"/>
      <c r="E48" s="20"/>
      <c r="F48" s="2"/>
      <c r="G48" s="164"/>
      <c r="H48" s="2"/>
      <c r="I48" s="20"/>
      <c r="J48" s="14"/>
      <c r="K48" s="2"/>
      <c r="L48" s="2"/>
      <c r="M48" s="12"/>
      <c r="N48" s="12"/>
      <c r="O48" s="12"/>
      <c r="P48" s="12"/>
      <c r="Q48" s="12"/>
    </row>
    <row r="49" spans="1:17">
      <c r="A49" s="463">
        <v>3</v>
      </c>
      <c r="B49" s="6" t="s">
        <v>4</v>
      </c>
      <c r="C49" s="6"/>
      <c r="D49" s="2"/>
      <c r="E49" s="20"/>
      <c r="F49" s="463"/>
      <c r="G49" s="280"/>
      <c r="H49" s="2"/>
      <c r="I49" s="20"/>
      <c r="J49" s="14"/>
      <c r="K49" s="2"/>
      <c r="L49" s="147"/>
      <c r="M49" s="12"/>
      <c r="N49" s="12"/>
      <c r="O49" s="12"/>
      <c r="P49" s="12"/>
      <c r="Q49" s="12"/>
    </row>
    <row r="50" spans="1:17">
      <c r="A50" s="42" t="s">
        <v>5</v>
      </c>
      <c r="B50" s="78" t="s">
        <v>434</v>
      </c>
      <c r="C50" s="6"/>
      <c r="D50">
        <v>11</v>
      </c>
      <c r="E50" s="293">
        <v>0.10902777777777778</v>
      </c>
      <c r="F50" s="262">
        <v>7</v>
      </c>
      <c r="G50" s="20">
        <v>9.7222222222222224E-2</v>
      </c>
      <c r="H50">
        <v>5</v>
      </c>
      <c r="I50" s="20">
        <v>1.2104166666666667</v>
      </c>
      <c r="J50" s="14"/>
      <c r="K50" s="2"/>
      <c r="L50" s="2"/>
      <c r="M50" s="12"/>
      <c r="N50" s="12"/>
      <c r="O50" s="20">
        <f>I50+G50+E50</f>
        <v>1.4166666666666667</v>
      </c>
      <c r="P50" s="12"/>
      <c r="Q50" s="12"/>
    </row>
    <row r="51" spans="1:17">
      <c r="A51" s="42"/>
      <c r="B51" s="71"/>
      <c r="C51" s="6"/>
      <c r="D51" s="2"/>
      <c r="E51" s="20"/>
      <c r="F51" s="100"/>
      <c r="G51" s="164"/>
      <c r="H51" s="2"/>
      <c r="I51" s="20"/>
      <c r="J51" s="14"/>
      <c r="K51" s="2"/>
      <c r="L51" s="2"/>
      <c r="M51" s="12"/>
      <c r="N51" s="12"/>
      <c r="O51" s="23"/>
      <c r="P51" s="12"/>
      <c r="Q51" s="12"/>
    </row>
    <row r="52" spans="1:17">
      <c r="A52" s="463"/>
      <c r="B52" s="1" t="s">
        <v>133</v>
      </c>
      <c r="C52" s="1"/>
      <c r="D52" s="2"/>
      <c r="E52" s="20"/>
      <c r="F52" s="2"/>
      <c r="G52" s="164"/>
      <c r="H52" s="2"/>
      <c r="I52" s="20"/>
      <c r="J52" s="14"/>
      <c r="K52" s="2"/>
      <c r="L52" s="2"/>
      <c r="M52" s="12"/>
      <c r="N52" s="12"/>
      <c r="O52" s="12"/>
      <c r="P52" s="12"/>
      <c r="Q52" s="12"/>
    </row>
    <row r="53" spans="1:17">
      <c r="A53" s="463">
        <v>1</v>
      </c>
      <c r="B53" s="6" t="s">
        <v>77</v>
      </c>
      <c r="C53" s="6" t="s">
        <v>104</v>
      </c>
      <c r="D53" s="2"/>
      <c r="E53" s="20"/>
      <c r="F53" s="2"/>
      <c r="G53" s="164"/>
      <c r="H53" s="336">
        <v>1</v>
      </c>
      <c r="I53" s="158">
        <v>3.888888888888889E-2</v>
      </c>
      <c r="J53" s="14"/>
      <c r="K53" s="2"/>
      <c r="L53" s="149">
        <f>I53+G53+E53</f>
        <v>3.888888888888889E-2</v>
      </c>
      <c r="M53" s="12"/>
      <c r="N53" s="12"/>
      <c r="O53" s="12"/>
      <c r="P53" s="12"/>
      <c r="Q53" s="12"/>
    </row>
    <row r="54" spans="1:17">
      <c r="A54" s="42" t="s">
        <v>5</v>
      </c>
      <c r="B54" s="6" t="s">
        <v>78</v>
      </c>
      <c r="C54" s="6" t="s">
        <v>104</v>
      </c>
      <c r="D54" s="302"/>
      <c r="E54" s="303"/>
      <c r="F54" s="302"/>
      <c r="G54" s="303"/>
      <c r="H54" s="302"/>
      <c r="I54" s="303"/>
      <c r="J54" s="284"/>
      <c r="K54" s="2"/>
      <c r="L54" s="149">
        <f>I54+G54+E54</f>
        <v>0</v>
      </c>
      <c r="M54" s="12"/>
      <c r="N54" s="12"/>
      <c r="O54" s="12"/>
      <c r="P54" s="12"/>
      <c r="Q54" s="12"/>
    </row>
    <row r="55" spans="1:17">
      <c r="A55" s="42" t="s">
        <v>6</v>
      </c>
      <c r="B55" s="6" t="s">
        <v>79</v>
      </c>
      <c r="C55" s="6" t="s">
        <v>104</v>
      </c>
      <c r="D55" s="302"/>
      <c r="E55" s="303"/>
      <c r="F55" s="302"/>
      <c r="G55" s="303"/>
      <c r="H55" s="302"/>
      <c r="I55" s="303"/>
      <c r="J55" s="285"/>
      <c r="K55" s="2"/>
      <c r="L55" s="149">
        <f t="shared" ref="L55:L56" si="4">I55+G55+E55</f>
        <v>0</v>
      </c>
      <c r="M55" s="12"/>
      <c r="N55" s="12"/>
      <c r="O55" s="12"/>
      <c r="P55" s="12"/>
      <c r="Q55" s="12"/>
    </row>
    <row r="56" spans="1:17">
      <c r="A56" s="42" t="s">
        <v>7</v>
      </c>
      <c r="B56" s="6" t="s">
        <v>132</v>
      </c>
      <c r="C56" s="6" t="s">
        <v>104</v>
      </c>
      <c r="D56" s="302"/>
      <c r="E56" s="163"/>
      <c r="F56" s="302"/>
      <c r="G56" s="303"/>
      <c r="H56" s="302"/>
      <c r="I56" s="163"/>
      <c r="J56" s="285"/>
      <c r="K56" s="2"/>
      <c r="L56" s="149">
        <f t="shared" si="4"/>
        <v>0</v>
      </c>
      <c r="M56" s="12"/>
      <c r="N56" s="12"/>
      <c r="O56" s="12"/>
      <c r="P56" s="12"/>
      <c r="Q56" s="12"/>
    </row>
    <row r="57" spans="1:17">
      <c r="A57" s="463"/>
      <c r="B57" s="1"/>
      <c r="C57" s="1"/>
      <c r="D57" s="2"/>
      <c r="E57" s="20"/>
      <c r="F57" s="2"/>
      <c r="G57" s="164"/>
      <c r="H57" s="2"/>
      <c r="I57" s="20"/>
      <c r="J57" s="14"/>
      <c r="K57" s="2"/>
      <c r="L57" s="2"/>
      <c r="M57" s="12"/>
      <c r="N57" s="12"/>
      <c r="O57" s="12"/>
      <c r="P57" s="12"/>
      <c r="Q57" s="12"/>
    </row>
    <row r="58" spans="1:17">
      <c r="A58" s="463">
        <v>2</v>
      </c>
      <c r="B58" s="18" t="s">
        <v>62</v>
      </c>
      <c r="C58" s="18" t="s">
        <v>365</v>
      </c>
      <c r="D58" s="2"/>
      <c r="E58" s="20"/>
      <c r="F58" s="2"/>
      <c r="G58" s="164"/>
      <c r="H58" s="2"/>
      <c r="I58" s="20"/>
      <c r="J58" s="14"/>
      <c r="K58" s="2"/>
      <c r="L58" s="2"/>
      <c r="M58" s="12"/>
      <c r="N58" s="12"/>
      <c r="O58" s="12"/>
      <c r="P58" s="12"/>
      <c r="Q58" s="12"/>
    </row>
    <row r="59" spans="1:17">
      <c r="A59" s="42" t="s">
        <v>5</v>
      </c>
      <c r="B59" s="6" t="s">
        <v>117</v>
      </c>
      <c r="C59" s="18" t="s">
        <v>365</v>
      </c>
      <c r="D59" s="302"/>
      <c r="E59" s="303"/>
      <c r="F59" s="302"/>
      <c r="G59" s="303"/>
      <c r="H59" s="302"/>
      <c r="I59" s="303"/>
      <c r="J59" s="14"/>
      <c r="K59" s="2"/>
      <c r="L59" s="2"/>
      <c r="M59" s="20">
        <f>I59+G59+E59</f>
        <v>0</v>
      </c>
      <c r="N59" s="12"/>
      <c r="O59" s="12"/>
      <c r="P59" s="12"/>
      <c r="Q59" s="12"/>
    </row>
    <row r="60" spans="1:17">
      <c r="A60" s="42" t="s">
        <v>6</v>
      </c>
      <c r="B60" s="6" t="s">
        <v>114</v>
      </c>
      <c r="C60" s="18" t="s">
        <v>365</v>
      </c>
      <c r="D60" s="302"/>
      <c r="E60" s="303"/>
      <c r="F60" s="302"/>
      <c r="G60" s="303"/>
      <c r="H60" s="302"/>
      <c r="I60" s="303"/>
      <c r="J60" s="14"/>
      <c r="K60" s="2"/>
      <c r="L60" s="2"/>
      <c r="M60" s="20">
        <f t="shared" ref="M60:M61" si="5">I60+G60+E60</f>
        <v>0</v>
      </c>
      <c r="N60" s="12"/>
      <c r="O60" s="12"/>
      <c r="P60" s="12"/>
      <c r="Q60" s="12"/>
    </row>
    <row r="61" spans="1:17">
      <c r="A61" s="42" t="s">
        <v>7</v>
      </c>
      <c r="B61" s="6" t="s">
        <v>119</v>
      </c>
      <c r="C61" s="18" t="s">
        <v>365</v>
      </c>
      <c r="D61" s="302"/>
      <c r="E61" s="303"/>
      <c r="F61" s="302"/>
      <c r="G61" s="303"/>
      <c r="H61" s="302"/>
      <c r="I61" s="303"/>
      <c r="J61" s="14"/>
      <c r="K61" s="2"/>
      <c r="L61" s="2"/>
      <c r="M61" s="20">
        <f t="shared" si="5"/>
        <v>0</v>
      </c>
      <c r="N61" s="12"/>
      <c r="O61" s="12"/>
      <c r="P61" s="12"/>
      <c r="Q61" s="12"/>
    </row>
    <row r="62" spans="1:17">
      <c r="A62" s="42"/>
      <c r="B62" s="6"/>
      <c r="C62" s="6"/>
      <c r="D62" s="2"/>
      <c r="E62" s="20"/>
      <c r="F62" s="5"/>
      <c r="G62" s="170"/>
      <c r="H62" s="2"/>
      <c r="I62" s="20"/>
      <c r="J62" s="14"/>
      <c r="K62" s="2"/>
      <c r="L62" s="2"/>
      <c r="M62" s="12"/>
      <c r="N62" s="12"/>
      <c r="O62" s="12"/>
      <c r="P62" s="12"/>
      <c r="Q62" s="12"/>
    </row>
    <row r="63" spans="1:17">
      <c r="A63" s="463">
        <v>2</v>
      </c>
      <c r="B63" s="6" t="s">
        <v>3</v>
      </c>
      <c r="C63" s="6" t="s">
        <v>366</v>
      </c>
      <c r="D63" s="2"/>
      <c r="E63" s="20"/>
      <c r="F63" s="5"/>
      <c r="G63" s="170"/>
      <c r="H63" s="2"/>
      <c r="I63" s="20"/>
      <c r="J63" s="14"/>
      <c r="K63" s="2"/>
      <c r="L63" s="2"/>
      <c r="M63" s="12"/>
      <c r="N63" s="12"/>
      <c r="O63" s="12"/>
      <c r="P63" s="12"/>
      <c r="Q63" s="12"/>
    </row>
    <row r="64" spans="1:17">
      <c r="A64" s="463"/>
      <c r="B64" s="6"/>
      <c r="C64" s="6"/>
      <c r="D64" s="2"/>
      <c r="E64" s="20"/>
      <c r="F64" s="5"/>
      <c r="G64" s="170"/>
      <c r="H64" s="2"/>
      <c r="I64" s="263"/>
      <c r="J64" s="14"/>
      <c r="K64" s="2"/>
      <c r="L64" s="2"/>
      <c r="M64" s="12"/>
      <c r="N64" s="12"/>
      <c r="O64" s="12"/>
      <c r="P64" s="12"/>
      <c r="Q64" s="12"/>
    </row>
    <row r="65" spans="1:17">
      <c r="A65" s="463">
        <v>3</v>
      </c>
      <c r="B65" s="6" t="s">
        <v>4</v>
      </c>
      <c r="C65" s="6" t="s">
        <v>367</v>
      </c>
      <c r="D65" s="302"/>
      <c r="E65" s="163"/>
      <c r="F65" s="336">
        <v>17</v>
      </c>
      <c r="G65" s="158">
        <v>0.69791666666666663</v>
      </c>
      <c r="H65" s="336">
        <v>21</v>
      </c>
      <c r="I65" s="149">
        <v>6.468055555555555</v>
      </c>
      <c r="J65" s="14"/>
      <c r="K65" s="2"/>
      <c r="L65" s="2"/>
      <c r="M65" s="12"/>
      <c r="N65" s="12"/>
      <c r="O65" s="132">
        <f>I65+G65+E65</f>
        <v>7.165972222222222</v>
      </c>
      <c r="P65" s="12"/>
      <c r="Q65" s="12"/>
    </row>
    <row r="66" spans="1:17">
      <c r="A66" s="463"/>
      <c r="B66" s="6"/>
      <c r="C66" s="6"/>
      <c r="D66" s="2"/>
      <c r="E66" s="20"/>
      <c r="F66" s="2"/>
      <c r="G66" s="164"/>
      <c r="H66" s="2"/>
      <c r="I66" s="149"/>
      <c r="J66" s="14"/>
      <c r="K66" s="2"/>
      <c r="L66" s="2"/>
      <c r="M66" s="12"/>
      <c r="N66" s="12"/>
      <c r="O66" s="12"/>
      <c r="P66" s="12"/>
      <c r="Q66" s="12"/>
    </row>
    <row r="67" spans="1:17">
      <c r="A67" s="42"/>
      <c r="B67" s="1" t="s">
        <v>141</v>
      </c>
      <c r="C67" s="1"/>
      <c r="D67" s="2"/>
      <c r="E67" s="20"/>
      <c r="F67" s="198"/>
      <c r="G67" s="277"/>
      <c r="H67" s="2"/>
      <c r="I67" s="149"/>
      <c r="J67" s="14"/>
      <c r="K67" s="2"/>
      <c r="L67" s="2"/>
      <c r="M67" s="12"/>
      <c r="N67" s="12"/>
      <c r="O67" s="12"/>
      <c r="P67" s="12"/>
      <c r="Q67" s="12"/>
    </row>
    <row r="68" spans="1:17">
      <c r="A68" s="42"/>
      <c r="B68" s="1"/>
      <c r="C68" s="1"/>
      <c r="D68" s="2"/>
      <c r="E68" s="20"/>
      <c r="F68" s="198"/>
      <c r="G68" s="277"/>
      <c r="H68" s="2"/>
      <c r="I68" s="149"/>
      <c r="J68" s="14"/>
      <c r="K68" s="2"/>
      <c r="L68" s="2"/>
      <c r="M68" s="12"/>
      <c r="N68" s="12"/>
      <c r="O68" s="12"/>
      <c r="P68" s="12"/>
      <c r="Q68" s="12"/>
    </row>
    <row r="69" spans="1:17">
      <c r="A69" s="463">
        <v>1</v>
      </c>
      <c r="B69" s="6" t="s">
        <v>77</v>
      </c>
      <c r="C69" s="6" t="s">
        <v>104</v>
      </c>
      <c r="D69" s="2"/>
      <c r="E69" s="20"/>
      <c r="F69" s="2"/>
      <c r="G69" s="164"/>
      <c r="H69" s="2"/>
      <c r="I69" s="149"/>
      <c r="J69" s="14"/>
      <c r="K69" s="2"/>
      <c r="L69" s="2"/>
      <c r="M69" s="12"/>
      <c r="N69" s="12"/>
      <c r="O69" s="12"/>
      <c r="P69" s="12"/>
      <c r="Q69" s="12"/>
    </row>
    <row r="70" spans="1:17">
      <c r="A70" s="42" t="s">
        <v>5</v>
      </c>
      <c r="B70" s="6" t="s">
        <v>146</v>
      </c>
      <c r="C70" s="6" t="s">
        <v>104</v>
      </c>
      <c r="D70" s="262"/>
      <c r="E70" s="262"/>
      <c r="F70" s="262"/>
      <c r="G70" s="262"/>
      <c r="H70" s="262">
        <v>2</v>
      </c>
      <c r="I70" s="149">
        <v>1.7256944444444444</v>
      </c>
      <c r="J70" s="284"/>
      <c r="K70" s="2"/>
      <c r="L70" s="149">
        <f>I70+G70+E70</f>
        <v>1.7256944444444444</v>
      </c>
      <c r="M70" s="12"/>
      <c r="N70" s="12"/>
      <c r="O70" s="12"/>
      <c r="P70" s="12"/>
      <c r="Q70" s="12"/>
    </row>
    <row r="71" spans="1:17">
      <c r="A71" s="42" t="s">
        <v>6</v>
      </c>
      <c r="B71" s="6" t="s">
        <v>79</v>
      </c>
      <c r="C71" s="6" t="s">
        <v>104</v>
      </c>
      <c r="D71" s="262"/>
      <c r="E71" s="262"/>
      <c r="F71" s="262">
        <v>1</v>
      </c>
      <c r="G71" s="263">
        <v>0.13472222222222222</v>
      </c>
      <c r="H71" s="262">
        <v>1</v>
      </c>
      <c r="I71" s="149">
        <v>8.3333333333333332E-3</v>
      </c>
      <c r="J71" s="285"/>
      <c r="K71" s="2"/>
      <c r="L71" s="149">
        <f>I71+G71+E71</f>
        <v>0.14305555555555555</v>
      </c>
      <c r="M71" s="12"/>
      <c r="N71" s="12"/>
      <c r="O71" s="12"/>
      <c r="P71" s="12"/>
      <c r="Q71" s="12"/>
    </row>
    <row r="72" spans="1:17">
      <c r="A72" s="42"/>
      <c r="B72" s="6"/>
      <c r="C72" s="6"/>
      <c r="D72" s="407"/>
      <c r="F72" s="407"/>
      <c r="G72" s="408"/>
      <c r="H72" s="407"/>
      <c r="J72" s="409"/>
      <c r="K72" s="2"/>
      <c r="L72" s="149"/>
      <c r="M72" s="12"/>
      <c r="N72" s="12"/>
      <c r="O72" s="12"/>
      <c r="P72" s="12"/>
      <c r="Q72" s="12"/>
    </row>
    <row r="73" spans="1:17">
      <c r="A73" s="463">
        <v>2</v>
      </c>
      <c r="B73" s="1" t="s">
        <v>62</v>
      </c>
      <c r="C73" s="18" t="s">
        <v>365</v>
      </c>
      <c r="D73" s="2"/>
      <c r="E73" s="20"/>
      <c r="F73" s="463"/>
      <c r="G73" s="278"/>
      <c r="H73" s="2"/>
      <c r="I73" s="20"/>
      <c r="J73" s="14"/>
      <c r="K73" s="2"/>
      <c r="L73" s="2"/>
      <c r="M73" s="12"/>
      <c r="N73" s="12"/>
      <c r="O73" s="12"/>
      <c r="P73" s="12"/>
      <c r="Q73" s="12"/>
    </row>
    <row r="74" spans="1:17">
      <c r="A74" s="42" t="s">
        <v>5</v>
      </c>
      <c r="B74" s="6" t="s">
        <v>66</v>
      </c>
      <c r="C74" s="18" t="s">
        <v>365</v>
      </c>
      <c r="D74" s="175">
        <v>1</v>
      </c>
      <c r="E74" s="263">
        <v>6.2499999999999995E-3</v>
      </c>
      <c r="F74" s="262"/>
      <c r="G74" s="262"/>
      <c r="H74" s="262">
        <v>1</v>
      </c>
      <c r="I74" s="263">
        <v>2.0833333333333332E-2</v>
      </c>
      <c r="J74" s="14"/>
      <c r="K74" s="162"/>
      <c r="L74" s="2"/>
      <c r="M74" s="20">
        <f>I74+G74+E74</f>
        <v>2.7083333333333331E-2</v>
      </c>
      <c r="N74" s="12"/>
      <c r="O74" s="23"/>
      <c r="P74" s="12"/>
      <c r="Q74" s="12"/>
    </row>
    <row r="75" spans="1:17">
      <c r="A75" s="42" t="s">
        <v>6</v>
      </c>
      <c r="B75" s="6" t="s">
        <v>61</v>
      </c>
      <c r="C75" s="18" t="s">
        <v>365</v>
      </c>
      <c r="D75" s="175">
        <v>1</v>
      </c>
      <c r="E75" s="263">
        <v>6.2499999999999995E-3</v>
      </c>
      <c r="F75" s="262"/>
      <c r="G75" s="262"/>
      <c r="H75" s="262">
        <v>3</v>
      </c>
      <c r="I75" s="263">
        <v>9.0277777777777776E-2</v>
      </c>
      <c r="J75" s="14"/>
      <c r="K75" s="162"/>
      <c r="L75" s="2"/>
      <c r="M75" s="20">
        <f t="shared" ref="M75:M76" si="6">I75+G75+E75</f>
        <v>9.6527777777777782E-2</v>
      </c>
      <c r="N75" s="12"/>
      <c r="O75" s="23"/>
      <c r="P75" s="12"/>
      <c r="Q75" s="12"/>
    </row>
    <row r="76" spans="1:17">
      <c r="A76" s="42" t="s">
        <v>7</v>
      </c>
      <c r="B76" s="6" t="s">
        <v>119</v>
      </c>
      <c r="C76" s="18" t="s">
        <v>365</v>
      </c>
      <c r="D76" s="175">
        <v>32</v>
      </c>
      <c r="E76" s="263">
        <v>0.82986111111111116</v>
      </c>
      <c r="F76" s="262"/>
      <c r="G76" s="262"/>
      <c r="H76" s="262">
        <v>7</v>
      </c>
      <c r="I76" s="263">
        <v>0.22361111111111109</v>
      </c>
      <c r="J76" s="14"/>
      <c r="K76" s="2"/>
      <c r="L76" s="2"/>
      <c r="M76" s="20">
        <f t="shared" si="6"/>
        <v>1.0534722222222221</v>
      </c>
      <c r="N76" s="12"/>
      <c r="O76" s="23"/>
      <c r="P76" s="12"/>
      <c r="Q76" s="12"/>
    </row>
    <row r="77" spans="1:17">
      <c r="A77" s="42"/>
      <c r="B77" s="6"/>
      <c r="C77" s="6"/>
      <c r="D77" s="2"/>
      <c r="E77" s="20"/>
      <c r="F77" s="231"/>
      <c r="H77" s="2"/>
      <c r="I77" s="20"/>
      <c r="J77" s="14"/>
      <c r="K77" s="2"/>
      <c r="L77" s="2"/>
      <c r="M77" s="12"/>
      <c r="N77" s="12"/>
      <c r="O77" s="23"/>
      <c r="P77" s="12"/>
      <c r="Q77" s="12"/>
    </row>
    <row r="78" spans="1:17">
      <c r="A78" s="463">
        <v>2</v>
      </c>
      <c r="B78" s="6" t="s">
        <v>3</v>
      </c>
      <c r="C78" s="6" t="s">
        <v>366</v>
      </c>
      <c r="D78" s="2"/>
      <c r="E78" s="20"/>
      <c r="F78" s="142"/>
      <c r="G78" s="279"/>
      <c r="H78" s="2"/>
      <c r="I78" s="20"/>
      <c r="J78" s="14"/>
      <c r="K78" s="2"/>
      <c r="L78" s="2"/>
      <c r="M78" s="12"/>
      <c r="N78" s="12"/>
      <c r="O78" s="23"/>
      <c r="P78" s="12"/>
      <c r="Q78" s="12"/>
    </row>
    <row r="79" spans="1:17">
      <c r="A79" s="463"/>
      <c r="B79" s="6"/>
      <c r="C79" s="6"/>
      <c r="D79" s="2"/>
      <c r="E79" s="20"/>
      <c r="F79" s="198"/>
      <c r="G79" s="271"/>
      <c r="H79" s="2"/>
      <c r="I79" s="20"/>
      <c r="J79" s="14"/>
      <c r="K79" s="2"/>
      <c r="L79" s="2"/>
      <c r="M79" s="12"/>
      <c r="N79" s="12"/>
      <c r="O79" s="23"/>
      <c r="P79" s="12"/>
      <c r="Q79" s="12"/>
    </row>
    <row r="80" spans="1:17">
      <c r="A80" s="463">
        <v>3</v>
      </c>
      <c r="B80" s="6" t="s">
        <v>4</v>
      </c>
      <c r="C80" s="6" t="s">
        <v>367</v>
      </c>
      <c r="D80" s="2"/>
      <c r="E80" s="20"/>
      <c r="F80" s="463"/>
      <c r="G80" s="280"/>
      <c r="H80" s="2"/>
      <c r="I80" s="20"/>
      <c r="J80" s="14"/>
      <c r="K80" s="2"/>
      <c r="L80" s="2"/>
      <c r="M80" s="12"/>
      <c r="N80" s="12"/>
      <c r="O80" s="23"/>
      <c r="P80" s="12"/>
      <c r="Q80" s="12"/>
    </row>
    <row r="81" spans="1:17">
      <c r="A81" s="42" t="s">
        <v>5</v>
      </c>
      <c r="B81" s="66" t="s">
        <v>580</v>
      </c>
      <c r="C81" s="6" t="s">
        <v>367</v>
      </c>
      <c r="D81" s="262">
        <v>4</v>
      </c>
      <c r="E81" s="304">
        <v>2.4999999999999998E-2</v>
      </c>
      <c r="F81" s="262">
        <v>7</v>
      </c>
      <c r="G81" s="20">
        <v>9.0277777777777787E-3</v>
      </c>
      <c r="H81" s="262">
        <v>18</v>
      </c>
      <c r="I81" s="20">
        <v>2.0652777777777778</v>
      </c>
      <c r="J81" s="14"/>
      <c r="K81" s="2"/>
      <c r="L81" s="2"/>
      <c r="M81" s="12"/>
      <c r="N81" s="12"/>
      <c r="O81" s="20">
        <f t="shared" ref="O81:O82" si="7">I81+G81+E81</f>
        <v>2.0993055555555555</v>
      </c>
      <c r="P81" s="12"/>
      <c r="Q81" s="12"/>
    </row>
    <row r="82" spans="1:17">
      <c r="A82" s="42" t="s">
        <v>6</v>
      </c>
      <c r="B82" s="66" t="s">
        <v>581</v>
      </c>
      <c r="C82" s="6" t="s">
        <v>367</v>
      </c>
      <c r="D82" s="262">
        <v>4</v>
      </c>
      <c r="E82" s="304">
        <v>2.4999999999999998E-2</v>
      </c>
      <c r="F82" s="262">
        <v>7</v>
      </c>
      <c r="G82" s="20">
        <v>9.7222222222222224E-3</v>
      </c>
      <c r="H82" s="262">
        <v>18</v>
      </c>
      <c r="I82" s="20">
        <v>6.1805555555555558E-2</v>
      </c>
      <c r="J82" s="14"/>
      <c r="K82" s="2"/>
      <c r="L82" s="2"/>
      <c r="M82" s="12"/>
      <c r="N82" s="12"/>
      <c r="O82" s="20">
        <f t="shared" si="7"/>
        <v>9.6527777777777768E-2</v>
      </c>
      <c r="P82" s="12"/>
      <c r="Q82" s="12"/>
    </row>
    <row r="83" spans="1:17">
      <c r="A83" s="50"/>
      <c r="B83" s="66" t="s">
        <v>378</v>
      </c>
      <c r="C83" s="6" t="s">
        <v>367</v>
      </c>
      <c r="D83" s="262">
        <v>1</v>
      </c>
      <c r="E83" s="263">
        <v>1.3888888888888889E-3</v>
      </c>
      <c r="F83" s="262"/>
      <c r="G83" s="20"/>
      <c r="H83" s="262">
        <v>4</v>
      </c>
      <c r="I83" s="20">
        <v>7.7590277777777779</v>
      </c>
      <c r="J83" s="14"/>
      <c r="K83" s="2"/>
      <c r="L83" s="2"/>
      <c r="M83" s="12"/>
      <c r="N83" s="12"/>
      <c r="O83" s="20">
        <f>I83+G83+E83</f>
        <v>7.760416666666667</v>
      </c>
      <c r="P83" s="12"/>
      <c r="Q83" s="12"/>
    </row>
    <row r="84" spans="1:17">
      <c r="A84" s="50"/>
      <c r="B84" s="67" t="s">
        <v>379</v>
      </c>
      <c r="C84" s="6" t="s">
        <v>367</v>
      </c>
      <c r="D84" s="262"/>
      <c r="E84" s="262"/>
      <c r="F84" s="262"/>
      <c r="G84" s="262"/>
      <c r="H84" s="262">
        <v>3</v>
      </c>
      <c r="I84" s="20">
        <v>2.2111111111111112</v>
      </c>
      <c r="J84" s="14"/>
      <c r="K84" s="2"/>
      <c r="L84" s="2"/>
      <c r="M84" s="12"/>
      <c r="N84" s="12"/>
      <c r="O84" s="20">
        <f>I84+G84+E84</f>
        <v>2.2111111111111112</v>
      </c>
      <c r="P84" s="12"/>
      <c r="Q84" s="12"/>
    </row>
    <row r="85" spans="1:17">
      <c r="A85" s="42"/>
      <c r="B85" s="68"/>
      <c r="C85" s="6"/>
      <c r="D85" s="2"/>
      <c r="E85" s="20"/>
      <c r="F85" s="142"/>
      <c r="G85" s="172"/>
      <c r="H85" s="2"/>
      <c r="I85" s="20"/>
      <c r="J85" s="14"/>
      <c r="K85" s="2"/>
      <c r="L85" s="2"/>
      <c r="M85" s="12"/>
      <c r="N85" s="12"/>
      <c r="O85" s="23"/>
      <c r="P85" s="12"/>
      <c r="Q85" s="12"/>
    </row>
    <row r="86" spans="1:17">
      <c r="A86" s="463"/>
      <c r="B86" s="1" t="s">
        <v>139</v>
      </c>
      <c r="C86" s="1"/>
      <c r="D86" s="2"/>
      <c r="E86" s="20"/>
      <c r="F86" s="2"/>
      <c r="G86" s="164"/>
      <c r="H86" s="2"/>
      <c r="I86" s="20"/>
      <c r="J86" s="14"/>
      <c r="K86" s="2"/>
      <c r="L86" s="2"/>
      <c r="M86" s="12"/>
      <c r="N86" s="12"/>
      <c r="O86" s="12"/>
      <c r="P86" s="12"/>
      <c r="Q86" s="12"/>
    </row>
    <row r="87" spans="1:17">
      <c r="A87" s="463">
        <v>1</v>
      </c>
      <c r="B87" s="1" t="s">
        <v>62</v>
      </c>
      <c r="C87" s="18" t="s">
        <v>365</v>
      </c>
      <c r="D87" s="77"/>
      <c r="E87" s="20"/>
      <c r="F87" s="77"/>
      <c r="G87" s="163"/>
      <c r="H87" s="77"/>
      <c r="I87" s="20"/>
      <c r="J87" s="14"/>
      <c r="K87" s="2"/>
      <c r="L87" s="2"/>
      <c r="M87" s="163"/>
      <c r="N87" s="12"/>
      <c r="O87" s="12"/>
      <c r="P87" s="12"/>
      <c r="Q87" s="12"/>
    </row>
    <row r="88" spans="1:17" ht="18">
      <c r="A88" s="42" t="s">
        <v>5</v>
      </c>
      <c r="B88" s="6" t="s">
        <v>68</v>
      </c>
      <c r="C88" s="18" t="s">
        <v>365</v>
      </c>
      <c r="D88" s="335">
        <v>6</v>
      </c>
      <c r="E88" s="163">
        <v>5.2083333333333336E-2</v>
      </c>
      <c r="F88" s="403"/>
      <c r="G88" s="403"/>
      <c r="H88" s="335"/>
      <c r="I88" s="163"/>
      <c r="J88" s="14"/>
      <c r="K88" s="2"/>
      <c r="L88" s="2"/>
      <c r="M88" s="163">
        <f t="shared" ref="M88:M90" si="8">E88+G88+I88</f>
        <v>5.2083333333333336E-2</v>
      </c>
      <c r="N88" s="12"/>
      <c r="O88" s="23"/>
      <c r="P88" s="12"/>
      <c r="Q88" s="12"/>
    </row>
    <row r="89" spans="1:17">
      <c r="A89" s="42" t="s">
        <v>6</v>
      </c>
      <c r="B89" s="6" t="s">
        <v>127</v>
      </c>
      <c r="C89" s="18" t="s">
        <v>365</v>
      </c>
      <c r="D89" s="335">
        <v>11</v>
      </c>
      <c r="E89" s="163">
        <v>0.80972222222222223</v>
      </c>
      <c r="F89" s="335"/>
      <c r="G89" s="163"/>
      <c r="H89" s="335"/>
      <c r="I89" s="163"/>
      <c r="J89" s="14"/>
      <c r="K89" s="2"/>
      <c r="L89" s="2"/>
      <c r="M89" s="163">
        <f t="shared" si="8"/>
        <v>0.80972222222222223</v>
      </c>
      <c r="N89" s="12"/>
      <c r="O89" s="23"/>
      <c r="P89" s="12"/>
      <c r="Q89" s="12"/>
    </row>
    <row r="90" spans="1:17" ht="18">
      <c r="A90" s="42" t="s">
        <v>7</v>
      </c>
      <c r="B90" s="6" t="s">
        <v>69</v>
      </c>
      <c r="C90" s="18" t="s">
        <v>365</v>
      </c>
      <c r="D90" s="335">
        <v>7</v>
      </c>
      <c r="E90" s="163">
        <v>0.18472222222222223</v>
      </c>
      <c r="F90" s="404"/>
      <c r="G90" s="403"/>
      <c r="H90" s="335"/>
      <c r="I90" s="163"/>
      <c r="J90" s="14"/>
      <c r="K90" s="2"/>
      <c r="L90" s="2"/>
      <c r="M90" s="163">
        <f t="shared" si="8"/>
        <v>0.18472222222222223</v>
      </c>
      <c r="N90" s="12"/>
      <c r="O90" s="23"/>
      <c r="P90" s="12"/>
      <c r="Q90" s="12"/>
    </row>
    <row r="91" spans="1:17">
      <c r="A91" s="42"/>
      <c r="B91" s="6"/>
      <c r="C91" s="6"/>
      <c r="D91" s="2"/>
      <c r="E91" s="20"/>
      <c r="F91" s="463"/>
      <c r="G91" s="276"/>
      <c r="H91" s="2"/>
      <c r="I91" s="20"/>
      <c r="J91" s="14"/>
      <c r="K91" s="2"/>
      <c r="L91" s="2"/>
      <c r="M91" s="12"/>
      <c r="N91" s="12"/>
      <c r="O91" s="23"/>
      <c r="P91" s="12"/>
      <c r="Q91" s="12"/>
    </row>
    <row r="92" spans="1:17">
      <c r="A92" s="463">
        <v>2</v>
      </c>
      <c r="B92" s="6" t="s">
        <v>3</v>
      </c>
      <c r="C92" s="6" t="s">
        <v>366</v>
      </c>
      <c r="D92" s="335"/>
      <c r="E92" s="299"/>
      <c r="F92" s="143"/>
      <c r="G92" s="172"/>
      <c r="H92" s="335"/>
      <c r="I92" s="506"/>
      <c r="J92" s="2"/>
      <c r="K92" s="2"/>
      <c r="L92" s="2"/>
      <c r="M92" s="12"/>
      <c r="N92" s="147">
        <f>E92+G92+I92</f>
        <v>0</v>
      </c>
      <c r="O92" s="23"/>
      <c r="P92" s="12"/>
      <c r="Q92" s="12"/>
    </row>
    <row r="93" spans="1:17">
      <c r="A93" s="463"/>
      <c r="B93" s="6"/>
      <c r="C93" s="6"/>
      <c r="D93" s="2"/>
      <c r="E93" s="20"/>
      <c r="F93" s="5"/>
      <c r="G93" s="170"/>
      <c r="H93" s="2"/>
      <c r="I93" s="164"/>
      <c r="J93" s="2"/>
      <c r="K93" s="2"/>
      <c r="L93" s="2"/>
      <c r="M93" s="12"/>
      <c r="N93" s="12"/>
      <c r="O93" s="23"/>
      <c r="P93" s="12"/>
      <c r="Q93" s="12"/>
    </row>
    <row r="94" spans="1:17">
      <c r="A94" s="463">
        <v>3</v>
      </c>
      <c r="B94" s="6" t="s">
        <v>4</v>
      </c>
      <c r="C94" s="6" t="s">
        <v>367</v>
      </c>
      <c r="D94" s="2"/>
      <c r="E94" s="20"/>
      <c r="F94" s="7"/>
      <c r="G94" s="171"/>
      <c r="H94" s="2"/>
      <c r="I94" s="164"/>
      <c r="J94" s="2"/>
      <c r="K94" s="2"/>
      <c r="L94" s="2"/>
      <c r="M94" s="12"/>
      <c r="N94" s="12"/>
      <c r="O94" s="23"/>
      <c r="P94" s="12"/>
      <c r="Q94" s="12"/>
    </row>
    <row r="95" spans="1:17">
      <c r="A95" s="42" t="s">
        <v>5</v>
      </c>
      <c r="B95" s="227" t="s">
        <v>582</v>
      </c>
      <c r="C95" s="6" t="s">
        <v>367</v>
      </c>
      <c r="D95" s="335">
        <v>11</v>
      </c>
      <c r="E95" s="163">
        <v>0.40833333333333338</v>
      </c>
      <c r="F95" s="335">
        <v>10</v>
      </c>
      <c r="G95" s="163">
        <v>0.10486111111111111</v>
      </c>
      <c r="H95" s="335">
        <v>16</v>
      </c>
      <c r="I95" s="163">
        <v>0.14305555555555557</v>
      </c>
      <c r="J95" s="2"/>
      <c r="K95" s="2"/>
      <c r="L95" s="147"/>
      <c r="M95" s="23"/>
      <c r="N95" s="12"/>
      <c r="O95" s="20">
        <f t="shared" ref="O95:O97" si="9">I95+G95+E95</f>
        <v>0.65625</v>
      </c>
      <c r="P95" s="12"/>
      <c r="Q95" s="12"/>
    </row>
    <row r="96" spans="1:17">
      <c r="A96" s="42" t="s">
        <v>6</v>
      </c>
      <c r="B96" s="227" t="s">
        <v>583</v>
      </c>
      <c r="C96" s="6" t="s">
        <v>367</v>
      </c>
      <c r="D96" s="335">
        <v>2</v>
      </c>
      <c r="E96" s="163">
        <v>0.3</v>
      </c>
      <c r="F96" s="335">
        <v>1</v>
      </c>
      <c r="G96" s="163">
        <v>3.472222222222222E-3</v>
      </c>
      <c r="H96" s="335">
        <v>5</v>
      </c>
      <c r="I96" s="163">
        <v>2.0923611111111113</v>
      </c>
      <c r="J96" s="2"/>
      <c r="K96" s="2"/>
      <c r="L96" s="147"/>
      <c r="M96" s="23"/>
      <c r="N96" s="12"/>
      <c r="O96" s="20">
        <f t="shared" si="9"/>
        <v>2.3958333333333335</v>
      </c>
      <c r="P96" s="12"/>
      <c r="Q96" s="12"/>
    </row>
    <row r="97" spans="1:17">
      <c r="A97" s="42" t="s">
        <v>7</v>
      </c>
      <c r="B97" s="227" t="s">
        <v>584</v>
      </c>
      <c r="C97" s="6" t="s">
        <v>367</v>
      </c>
      <c r="D97" s="335">
        <v>3</v>
      </c>
      <c r="E97" s="163">
        <v>0.62430555555555556</v>
      </c>
      <c r="F97" s="335">
        <v>1</v>
      </c>
      <c r="G97" s="163">
        <v>1.3888888888888888E-2</v>
      </c>
      <c r="H97" s="335">
        <v>3</v>
      </c>
      <c r="I97" s="163">
        <v>3.1666666666666665</v>
      </c>
      <c r="J97" s="2"/>
      <c r="K97" s="2"/>
      <c r="L97" s="147"/>
      <c r="M97" s="23"/>
      <c r="N97" s="12"/>
      <c r="O97" s="20">
        <f t="shared" si="9"/>
        <v>3.8048611111111108</v>
      </c>
      <c r="P97" s="12"/>
      <c r="Q97" s="12"/>
    </row>
    <row r="98" spans="1:17">
      <c r="A98" s="463"/>
      <c r="B98" s="6"/>
      <c r="C98" s="6"/>
      <c r="D98" s="2"/>
      <c r="E98" s="20"/>
      <c r="F98" s="143"/>
      <c r="G98" s="172"/>
      <c r="H98" s="2"/>
      <c r="I98" s="20"/>
      <c r="J98" s="14"/>
      <c r="K98" s="2"/>
      <c r="L98" s="2"/>
      <c r="M98" s="12"/>
      <c r="N98" s="12"/>
      <c r="O98" s="23"/>
      <c r="P98" s="12"/>
      <c r="Q98" s="12"/>
    </row>
    <row r="99" spans="1:17">
      <c r="A99" s="463"/>
      <c r="B99" s="1" t="s">
        <v>140</v>
      </c>
      <c r="C99" s="18"/>
      <c r="D99" s="2"/>
      <c r="E99" s="20"/>
      <c r="F99" s="2"/>
      <c r="G99" s="164"/>
      <c r="H99" s="2"/>
      <c r="I99" s="20"/>
      <c r="J99" s="14"/>
      <c r="K99" s="2"/>
      <c r="L99" s="2"/>
      <c r="M99" s="12"/>
      <c r="N99" s="12"/>
      <c r="O99" s="12"/>
      <c r="P99" s="12"/>
      <c r="Q99" s="12"/>
    </row>
    <row r="100" spans="1:17">
      <c r="A100" s="463">
        <v>1</v>
      </c>
      <c r="B100" s="1" t="s">
        <v>62</v>
      </c>
      <c r="C100" s="18" t="s">
        <v>365</v>
      </c>
      <c r="F100" s="2"/>
      <c r="G100" s="164"/>
      <c r="J100" s="14"/>
      <c r="K100" s="2"/>
      <c r="L100" s="2"/>
      <c r="M100" s="12"/>
      <c r="N100" s="12"/>
      <c r="O100" s="12"/>
      <c r="P100" s="12"/>
      <c r="Q100" s="12"/>
    </row>
    <row r="101" spans="1:17">
      <c r="A101" s="42" t="s">
        <v>5</v>
      </c>
      <c r="B101" s="6" t="s">
        <v>68</v>
      </c>
      <c r="C101" s="18" t="s">
        <v>365</v>
      </c>
      <c r="D101" s="335">
        <v>3</v>
      </c>
      <c r="E101" s="163">
        <v>2.013888888888889E-2</v>
      </c>
      <c r="F101" s="336">
        <v>3</v>
      </c>
      <c r="G101" s="163">
        <v>2.2916666666666669E-2</v>
      </c>
      <c r="H101" s="336">
        <v>2</v>
      </c>
      <c r="I101" s="163">
        <v>6.7361111111111108E-2</v>
      </c>
      <c r="J101" s="286"/>
      <c r="K101" s="20"/>
      <c r="L101" s="23"/>
      <c r="M101" s="20">
        <f t="shared" ref="M101:M103" si="10">I101+G101+E101</f>
        <v>0.11041666666666666</v>
      </c>
      <c r="N101" s="12"/>
      <c r="O101" s="12"/>
      <c r="P101" s="12"/>
      <c r="Q101" s="12"/>
    </row>
    <row r="102" spans="1:17">
      <c r="A102" s="42" t="s">
        <v>6</v>
      </c>
      <c r="B102" s="6" t="s">
        <v>127</v>
      </c>
      <c r="C102" s="18" t="s">
        <v>365</v>
      </c>
      <c r="D102" s="335">
        <v>1</v>
      </c>
      <c r="E102" s="163">
        <v>6.2499999999999995E-3</v>
      </c>
      <c r="F102" s="336">
        <v>10</v>
      </c>
      <c r="G102" s="163">
        <v>1.1909722222222221</v>
      </c>
      <c r="H102" s="336">
        <v>2</v>
      </c>
      <c r="I102" s="163">
        <v>3.0555555555555555E-2</v>
      </c>
      <c r="J102" s="286"/>
      <c r="K102" s="20"/>
      <c r="L102" s="23"/>
      <c r="M102" s="20">
        <f t="shared" si="10"/>
        <v>1.2277777777777776</v>
      </c>
      <c r="N102" s="12"/>
      <c r="O102" s="12"/>
      <c r="P102" s="12"/>
      <c r="Q102" s="12"/>
    </row>
    <row r="103" spans="1:17">
      <c r="A103" s="42" t="s">
        <v>7</v>
      </c>
      <c r="B103" s="6" t="s">
        <v>119</v>
      </c>
      <c r="C103" s="18" t="s">
        <v>365</v>
      </c>
      <c r="D103" s="335">
        <v>1</v>
      </c>
      <c r="E103" s="163">
        <v>1.8055555555555557E-2</v>
      </c>
      <c r="F103" s="336">
        <v>2</v>
      </c>
      <c r="G103" s="163">
        <v>0.23680555555555557</v>
      </c>
      <c r="H103" s="336">
        <v>2</v>
      </c>
      <c r="I103" s="163">
        <v>2.9861111111111113E-2</v>
      </c>
      <c r="J103" s="14"/>
      <c r="K103" s="2"/>
      <c r="L103" s="2"/>
      <c r="M103" s="20">
        <f t="shared" si="10"/>
        <v>0.28472222222222221</v>
      </c>
      <c r="N103" s="12"/>
      <c r="O103" s="12"/>
      <c r="P103" s="12"/>
      <c r="Q103" s="12"/>
    </row>
    <row r="104" spans="1:17" ht="18">
      <c r="A104" s="42"/>
      <c r="B104" s="6"/>
      <c r="C104" s="6"/>
      <c r="D104" s="404"/>
      <c r="E104" s="405"/>
      <c r="F104" s="404"/>
      <c r="G104" s="406"/>
      <c r="H104" s="404"/>
      <c r="I104" s="405"/>
      <c r="J104" s="14"/>
      <c r="K104" s="2"/>
      <c r="L104" s="2"/>
      <c r="M104" s="12"/>
      <c r="N104" s="12"/>
      <c r="O104" s="12"/>
      <c r="P104" s="12"/>
      <c r="Q104" s="12"/>
    </row>
    <row r="105" spans="1:17">
      <c r="A105" s="463">
        <v>2</v>
      </c>
      <c r="B105" s="6" t="s">
        <v>3</v>
      </c>
      <c r="C105" s="6" t="s">
        <v>366</v>
      </c>
      <c r="D105" s="2"/>
      <c r="E105" s="20"/>
      <c r="F105" s="198"/>
      <c r="G105" s="272"/>
      <c r="H105" s="2"/>
      <c r="I105" s="20"/>
      <c r="J105" s="14"/>
      <c r="K105" s="2"/>
      <c r="L105" s="147"/>
      <c r="M105" s="23"/>
      <c r="N105" s="12"/>
      <c r="O105" s="12"/>
      <c r="P105" s="12"/>
      <c r="Q105" s="12"/>
    </row>
    <row r="106" spans="1:17">
      <c r="A106" s="463"/>
      <c r="B106" s="6"/>
      <c r="C106" s="6"/>
      <c r="D106" s="2"/>
      <c r="E106" s="20"/>
      <c r="F106" s="198"/>
      <c r="G106" s="272"/>
      <c r="H106" s="2"/>
      <c r="I106" s="20"/>
      <c r="J106" s="14"/>
      <c r="K106" s="2"/>
      <c r="L106" s="147"/>
      <c r="M106" s="23"/>
      <c r="N106" s="12"/>
      <c r="O106" s="12"/>
      <c r="P106" s="12"/>
      <c r="Q106" s="12"/>
    </row>
    <row r="107" spans="1:17">
      <c r="A107" s="463">
        <v>3</v>
      </c>
      <c r="B107" s="6" t="s">
        <v>4</v>
      </c>
      <c r="C107" s="6" t="s">
        <v>367</v>
      </c>
      <c r="D107" s="2"/>
      <c r="E107" s="20"/>
      <c r="F107" s="198"/>
      <c r="G107" s="277"/>
      <c r="H107" s="2"/>
      <c r="I107" s="20"/>
      <c r="J107" s="14"/>
      <c r="K107" s="2"/>
      <c r="L107" s="147"/>
      <c r="M107" s="23"/>
      <c r="N107" s="12"/>
      <c r="O107" s="12"/>
      <c r="P107" s="12"/>
      <c r="Q107" s="12"/>
    </row>
    <row r="108" spans="1:17">
      <c r="A108" s="42" t="s">
        <v>5</v>
      </c>
      <c r="B108" s="305" t="s">
        <v>585</v>
      </c>
      <c r="C108" s="6" t="s">
        <v>367</v>
      </c>
      <c r="D108" s="335">
        <v>1</v>
      </c>
      <c r="E108" s="163">
        <v>0.8881944444444444</v>
      </c>
      <c r="F108" s="335"/>
      <c r="G108" s="163"/>
      <c r="H108" s="336">
        <v>2</v>
      </c>
      <c r="I108" s="163">
        <v>7.6090277777777784</v>
      </c>
      <c r="J108" s="14"/>
      <c r="K108" s="2"/>
      <c r="L108" s="147"/>
      <c r="M108" s="23"/>
      <c r="N108" s="12"/>
      <c r="O108" s="20">
        <f t="shared" ref="O108:O109" si="11">I108+G108+E108</f>
        <v>8.4972222222222236</v>
      </c>
      <c r="P108" s="12"/>
      <c r="Q108" s="12"/>
    </row>
    <row r="109" spans="1:17">
      <c r="A109" s="42" t="s">
        <v>6</v>
      </c>
      <c r="B109" s="305" t="s">
        <v>586</v>
      </c>
      <c r="C109" s="6" t="s">
        <v>367</v>
      </c>
      <c r="D109" s="335">
        <v>2</v>
      </c>
      <c r="E109" s="163">
        <v>2.2916666666666669E-2</v>
      </c>
      <c r="F109" s="335"/>
      <c r="G109" s="138"/>
      <c r="H109" s="336">
        <v>1</v>
      </c>
      <c r="I109" s="163">
        <v>8.3159722222222232</v>
      </c>
      <c r="J109" s="14"/>
      <c r="K109" s="2"/>
      <c r="L109" s="147"/>
      <c r="M109" s="23"/>
      <c r="N109" s="12"/>
      <c r="O109" s="20">
        <f t="shared" si="11"/>
        <v>8.3388888888888903</v>
      </c>
      <c r="P109" s="12"/>
      <c r="Q109" s="12"/>
    </row>
    <row r="110" spans="1:17">
      <c r="A110" s="42"/>
      <c r="B110" s="6"/>
      <c r="C110" s="6"/>
      <c r="D110" s="2"/>
      <c r="E110" s="20"/>
      <c r="F110" s="198"/>
      <c r="G110" s="277"/>
      <c r="H110" s="2"/>
      <c r="I110" s="20"/>
      <c r="J110" s="14"/>
      <c r="K110" s="2"/>
      <c r="L110" s="147"/>
      <c r="M110" s="23"/>
      <c r="N110" s="12"/>
      <c r="O110" s="12"/>
      <c r="P110" s="12"/>
      <c r="Q110" s="12"/>
    </row>
    <row r="111" spans="1:17">
      <c r="A111" s="40"/>
      <c r="B111" s="38" t="s">
        <v>351</v>
      </c>
      <c r="C111" s="38"/>
      <c r="D111" s="2"/>
      <c r="E111" s="20"/>
      <c r="F111" s="2"/>
      <c r="G111" s="195"/>
      <c r="H111" s="2"/>
      <c r="I111" s="20"/>
      <c r="J111" s="2"/>
      <c r="K111" s="2"/>
      <c r="L111" s="373"/>
      <c r="M111" s="12"/>
      <c r="N111" s="12"/>
      <c r="O111" s="12"/>
    </row>
    <row r="112" spans="1:17">
      <c r="A112" s="37">
        <v>1</v>
      </c>
      <c r="B112" s="18" t="s">
        <v>62</v>
      </c>
      <c r="C112" s="18" t="s">
        <v>365</v>
      </c>
      <c r="D112" s="386">
        <v>2</v>
      </c>
      <c r="E112" s="416">
        <v>3.9583333333333331E-2</v>
      </c>
      <c r="F112" s="336">
        <v>2</v>
      </c>
      <c r="G112" s="158">
        <v>1.8749999999999999E-2</v>
      </c>
      <c r="H112" s="386"/>
      <c r="I112" s="416"/>
      <c r="J112" s="2"/>
      <c r="K112" s="2"/>
      <c r="L112" s="373"/>
      <c r="M112" s="20">
        <f>I112+G112+E112</f>
        <v>5.8333333333333334E-2</v>
      </c>
      <c r="N112" s="12"/>
      <c r="O112" s="12"/>
    </row>
    <row r="113" spans="1:15">
      <c r="A113" s="36" t="s">
        <v>5</v>
      </c>
      <c r="B113" s="39" t="s">
        <v>302</v>
      </c>
      <c r="C113" s="18" t="s">
        <v>365</v>
      </c>
      <c r="D113" s="2"/>
      <c r="E113" s="20"/>
      <c r="F113" s="2"/>
      <c r="G113" s="137"/>
      <c r="H113" s="2"/>
      <c r="I113" s="20"/>
      <c r="J113" s="2"/>
      <c r="K113" s="2"/>
      <c r="L113" s="373"/>
      <c r="M113" s="20"/>
      <c r="N113" s="12"/>
      <c r="O113" s="12"/>
    </row>
    <row r="114" spans="1:15">
      <c r="A114" s="36" t="s">
        <v>6</v>
      </c>
      <c r="B114" s="39" t="s">
        <v>303</v>
      </c>
      <c r="C114" s="18" t="s">
        <v>365</v>
      </c>
      <c r="D114" s="2"/>
      <c r="E114" s="20"/>
      <c r="F114" s="2"/>
      <c r="G114" s="195"/>
      <c r="H114" s="2"/>
      <c r="I114" s="20"/>
      <c r="J114" s="2"/>
      <c r="K114" s="2"/>
      <c r="L114" s="373"/>
      <c r="M114" s="20"/>
      <c r="N114" s="12"/>
      <c r="O114" s="12"/>
    </row>
    <row r="115" spans="1:15">
      <c r="A115" s="37"/>
      <c r="B115" s="46"/>
      <c r="C115" s="6"/>
      <c r="D115" s="2"/>
      <c r="E115" s="20"/>
      <c r="F115" s="2"/>
      <c r="G115" s="195"/>
      <c r="H115" s="2"/>
      <c r="I115" s="20"/>
      <c r="J115" s="2"/>
      <c r="K115" s="2"/>
      <c r="L115" s="373"/>
      <c r="M115" s="12"/>
      <c r="N115" s="12"/>
      <c r="O115" s="12"/>
    </row>
    <row r="116" spans="1:15">
      <c r="A116" s="37">
        <v>2</v>
      </c>
      <c r="B116" s="44" t="s">
        <v>300</v>
      </c>
      <c r="C116" s="6" t="s">
        <v>366</v>
      </c>
      <c r="D116" s="2"/>
      <c r="E116" s="20"/>
      <c r="F116" s="2"/>
      <c r="G116" s="195"/>
      <c r="H116" s="2"/>
      <c r="I116" s="20"/>
      <c r="J116" s="2"/>
      <c r="K116" s="2"/>
      <c r="L116" s="373"/>
      <c r="M116" s="12"/>
      <c r="N116" s="12"/>
      <c r="O116" s="12"/>
    </row>
    <row r="117" spans="1:15">
      <c r="A117" s="37"/>
      <c r="B117" s="44"/>
      <c r="C117" s="6"/>
      <c r="D117" s="2"/>
      <c r="E117" s="20"/>
      <c r="F117" s="2"/>
      <c r="G117" s="195"/>
      <c r="H117" s="2"/>
      <c r="I117" s="20"/>
      <c r="J117" s="2"/>
      <c r="K117" s="2"/>
      <c r="L117" s="373"/>
      <c r="M117" s="12"/>
      <c r="N117" s="12"/>
      <c r="O117" s="12"/>
    </row>
    <row r="118" spans="1:15">
      <c r="A118" s="37">
        <v>3</v>
      </c>
      <c r="B118" s="39" t="s">
        <v>4</v>
      </c>
      <c r="C118" s="39" t="s">
        <v>367</v>
      </c>
      <c r="D118" s="262">
        <v>4</v>
      </c>
      <c r="E118" s="215">
        <v>0.2673611111111111</v>
      </c>
      <c r="F118" s="336">
        <v>1</v>
      </c>
      <c r="G118" s="158">
        <v>0.14583333333333334</v>
      </c>
      <c r="H118" s="255">
        <v>7</v>
      </c>
      <c r="I118" s="158">
        <v>0.94097222222222221</v>
      </c>
      <c r="J118" s="2"/>
      <c r="K118" s="2"/>
      <c r="L118" s="373"/>
      <c r="M118" s="12"/>
      <c r="N118" s="12"/>
      <c r="O118" s="20">
        <f t="shared" ref="O118" si="12">I118+G118+E118</f>
        <v>1.3541666666666667</v>
      </c>
    </row>
    <row r="119" spans="1:15">
      <c r="A119" s="37"/>
      <c r="B119" s="39" t="s">
        <v>350</v>
      </c>
      <c r="C119" s="39" t="s">
        <v>367</v>
      </c>
      <c r="D119" s="2"/>
      <c r="E119" s="20"/>
      <c r="F119" s="2"/>
      <c r="G119" s="137"/>
      <c r="H119" s="2"/>
      <c r="I119" s="20"/>
      <c r="J119" s="2"/>
      <c r="K119" s="2"/>
      <c r="L119" s="373"/>
      <c r="M119" s="12"/>
      <c r="N119" s="12"/>
      <c r="O119" s="23"/>
    </row>
    <row r="120" spans="1:15">
      <c r="A120" s="463"/>
      <c r="B120" s="6"/>
      <c r="C120" s="6"/>
      <c r="D120" s="2"/>
      <c r="E120" s="20"/>
      <c r="F120" s="2"/>
      <c r="G120" s="20"/>
      <c r="H120" s="2"/>
      <c r="I120" s="20"/>
      <c r="J120" s="2"/>
      <c r="K120" s="2"/>
      <c r="L120" s="373"/>
      <c r="M120" s="12"/>
      <c r="N120" s="12"/>
      <c r="O120" s="12"/>
    </row>
    <row r="121" spans="1:15">
      <c r="A121" s="40"/>
      <c r="B121" s="38" t="s">
        <v>283</v>
      </c>
      <c r="C121" s="38"/>
      <c r="D121" s="2"/>
      <c r="E121" s="20"/>
      <c r="F121" s="14"/>
      <c r="G121" s="258"/>
      <c r="H121" s="2"/>
      <c r="I121" s="20"/>
      <c r="J121" s="14"/>
      <c r="K121" s="12"/>
      <c r="L121" s="153"/>
      <c r="M121" s="12"/>
      <c r="N121" s="12"/>
      <c r="O121" s="12"/>
    </row>
    <row r="122" spans="1:15">
      <c r="A122" s="463">
        <v>1</v>
      </c>
      <c r="B122" s="6" t="s">
        <v>77</v>
      </c>
      <c r="C122" s="18" t="s">
        <v>104</v>
      </c>
      <c r="D122" s="2"/>
      <c r="E122" s="20"/>
      <c r="F122" s="14"/>
      <c r="G122" s="258"/>
      <c r="H122" s="2"/>
      <c r="I122" s="20"/>
      <c r="J122" s="14"/>
      <c r="K122" s="12"/>
      <c r="L122" s="153"/>
      <c r="M122" s="12"/>
      <c r="N122" s="12"/>
      <c r="O122" s="12"/>
    </row>
    <row r="123" spans="1:15">
      <c r="A123" s="42" t="s">
        <v>5</v>
      </c>
      <c r="B123" s="39" t="s">
        <v>284</v>
      </c>
      <c r="C123" s="18" t="s">
        <v>104</v>
      </c>
      <c r="D123" s="323"/>
      <c r="E123" s="323"/>
      <c r="F123" s="530"/>
      <c r="G123" s="530"/>
      <c r="H123" s="530"/>
      <c r="I123" s="530"/>
      <c r="J123" s="2"/>
      <c r="K123" s="12"/>
      <c r="L123" s="149"/>
      <c r="M123" s="12"/>
      <c r="N123" s="12"/>
      <c r="O123" s="12"/>
    </row>
    <row r="124" spans="1:15">
      <c r="A124" s="42" t="s">
        <v>6</v>
      </c>
      <c r="B124" s="39" t="s">
        <v>285</v>
      </c>
      <c r="C124" s="18" t="s">
        <v>104</v>
      </c>
      <c r="D124" s="313">
        <v>3</v>
      </c>
      <c r="E124" s="411">
        <v>3.6805555555555557E-2</v>
      </c>
      <c r="F124" s="530"/>
      <c r="G124" s="530"/>
      <c r="H124" s="530">
        <v>3</v>
      </c>
      <c r="I124" s="531">
        <v>7.6388888888888886E-3</v>
      </c>
      <c r="J124" s="2"/>
      <c r="K124" s="12"/>
      <c r="L124" s="149">
        <f t="shared" ref="L124:L125" si="13">I124+G124+E124</f>
        <v>4.4444444444444446E-2</v>
      </c>
      <c r="M124" s="12"/>
      <c r="N124" s="12"/>
      <c r="O124" s="12"/>
    </row>
    <row r="125" spans="1:15">
      <c r="A125" s="42" t="s">
        <v>7</v>
      </c>
      <c r="B125" s="39" t="s">
        <v>286</v>
      </c>
      <c r="C125" s="18" t="s">
        <v>104</v>
      </c>
      <c r="D125" s="318"/>
      <c r="E125" s="318"/>
      <c r="F125" s="530">
        <v>1</v>
      </c>
      <c r="G125" s="531">
        <v>2.2222222222222223E-2</v>
      </c>
      <c r="H125" s="530">
        <v>4</v>
      </c>
      <c r="I125" s="531">
        <v>0.63124999999999998</v>
      </c>
      <c r="J125" s="2"/>
      <c r="K125" s="12"/>
      <c r="L125" s="149">
        <f t="shared" si="13"/>
        <v>0.65347222222222223</v>
      </c>
      <c r="M125" s="12"/>
      <c r="N125" s="12"/>
      <c r="O125" s="12"/>
    </row>
    <row r="126" spans="1:15">
      <c r="A126" s="42"/>
      <c r="B126" s="39"/>
      <c r="C126" s="6"/>
      <c r="D126" s="2"/>
      <c r="E126" s="20"/>
      <c r="F126" s="2"/>
      <c r="G126" s="163"/>
      <c r="H126" s="2"/>
      <c r="I126" s="20"/>
      <c r="J126" s="2"/>
      <c r="K126" s="12"/>
      <c r="L126" s="153"/>
      <c r="M126" s="12"/>
      <c r="N126" s="12"/>
      <c r="O126" s="12"/>
    </row>
    <row r="127" spans="1:15">
      <c r="A127" s="463">
        <v>2</v>
      </c>
      <c r="B127" s="18" t="s">
        <v>62</v>
      </c>
      <c r="C127" s="6" t="s">
        <v>365</v>
      </c>
      <c r="D127" s="2"/>
      <c r="E127" s="20"/>
      <c r="F127" s="2"/>
      <c r="G127" s="163"/>
      <c r="H127" s="2"/>
      <c r="I127" s="20"/>
      <c r="J127" s="2"/>
      <c r="K127" s="12"/>
      <c r="L127" s="153"/>
      <c r="M127" s="12"/>
      <c r="N127" s="12"/>
      <c r="O127" s="12"/>
    </row>
    <row r="128" spans="1:15">
      <c r="A128" s="42" t="s">
        <v>5</v>
      </c>
      <c r="B128" s="39" t="s">
        <v>297</v>
      </c>
      <c r="C128" s="6" t="s">
        <v>365</v>
      </c>
      <c r="D128" s="313">
        <v>1</v>
      </c>
      <c r="E128" s="411">
        <v>9.0277777777777787E-3</v>
      </c>
      <c r="F128" s="313"/>
      <c r="G128" s="411"/>
      <c r="H128" s="530">
        <v>1</v>
      </c>
      <c r="I128" s="531">
        <v>3.6111111111111115E-2</v>
      </c>
      <c r="J128" s="2"/>
      <c r="K128" s="12"/>
      <c r="L128" s="153"/>
      <c r="M128" s="20">
        <f>I128+G128+E128</f>
        <v>4.5138888888888895E-2</v>
      </c>
      <c r="N128" s="12"/>
      <c r="O128" s="12"/>
    </row>
    <row r="129" spans="1:15">
      <c r="A129" s="42" t="s">
        <v>6</v>
      </c>
      <c r="B129" s="39" t="s">
        <v>291</v>
      </c>
      <c r="C129" s="6" t="s">
        <v>365</v>
      </c>
      <c r="D129" s="319"/>
      <c r="E129" s="320"/>
      <c r="F129" s="2"/>
      <c r="G129" s="314"/>
      <c r="H129" s="530">
        <v>1</v>
      </c>
      <c r="I129" s="531">
        <v>3.8194444444444441E-2</v>
      </c>
      <c r="J129" s="2"/>
      <c r="K129" s="12"/>
      <c r="L129" s="153"/>
      <c r="M129" s="20">
        <f>I129+G129+E129</f>
        <v>3.8194444444444441E-2</v>
      </c>
      <c r="N129" s="12"/>
      <c r="O129" s="12"/>
    </row>
    <row r="130" spans="1:15">
      <c r="A130" s="37"/>
      <c r="B130" s="39"/>
      <c r="C130" s="6"/>
      <c r="D130" s="2"/>
      <c r="E130" s="20"/>
      <c r="F130" s="2"/>
      <c r="G130" s="266"/>
      <c r="H130" s="2"/>
      <c r="I130" s="20"/>
      <c r="J130" s="2"/>
      <c r="K130" s="12"/>
      <c r="L130" s="153"/>
      <c r="M130" s="12"/>
      <c r="N130" s="12"/>
      <c r="O130" s="12"/>
    </row>
    <row r="131" spans="1:15">
      <c r="A131" s="37">
        <v>3</v>
      </c>
      <c r="B131" s="39" t="s">
        <v>287</v>
      </c>
      <c r="C131" s="39" t="s">
        <v>366</v>
      </c>
      <c r="D131" s="2"/>
      <c r="E131" s="20"/>
      <c r="F131" s="2"/>
      <c r="G131" s="315"/>
      <c r="H131" s="2"/>
      <c r="I131" s="20"/>
      <c r="J131" s="2"/>
      <c r="K131" s="12"/>
      <c r="L131" s="153"/>
      <c r="M131" s="12"/>
      <c r="N131" s="12"/>
      <c r="O131" s="12"/>
    </row>
    <row r="132" spans="1:15">
      <c r="A132" s="37"/>
      <c r="B132" s="39"/>
      <c r="C132" s="39"/>
      <c r="D132" s="2"/>
      <c r="E132" s="20"/>
      <c r="F132" s="2"/>
      <c r="G132" s="315"/>
      <c r="H132" s="2"/>
      <c r="I132" s="20"/>
      <c r="J132" s="2"/>
      <c r="K132" s="12"/>
      <c r="L132" s="153"/>
      <c r="M132" s="12"/>
      <c r="N132" s="12"/>
      <c r="O132" s="12"/>
    </row>
    <row r="133" spans="1:15">
      <c r="A133" s="37">
        <v>4</v>
      </c>
      <c r="B133" s="39" t="s">
        <v>288</v>
      </c>
      <c r="C133" s="39" t="s">
        <v>366</v>
      </c>
      <c r="D133" s="2"/>
      <c r="E133" s="20"/>
      <c r="F133" s="2"/>
      <c r="G133" s="315"/>
      <c r="H133" s="2"/>
      <c r="I133" s="20"/>
      <c r="J133" s="2"/>
      <c r="K133" s="12"/>
      <c r="L133" s="153"/>
      <c r="M133" s="12"/>
      <c r="N133" s="12"/>
      <c r="O133" s="12"/>
    </row>
    <row r="134" spans="1:15">
      <c r="A134" s="37"/>
      <c r="B134" s="39"/>
      <c r="C134" s="39"/>
      <c r="D134" s="2"/>
      <c r="E134" s="20"/>
      <c r="F134" s="2"/>
      <c r="G134" s="315"/>
      <c r="H134" s="2"/>
      <c r="I134" s="20"/>
      <c r="J134" s="2"/>
      <c r="K134" s="12"/>
      <c r="L134" s="153"/>
      <c r="M134" s="12"/>
      <c r="N134" s="12"/>
      <c r="O134" s="12"/>
    </row>
    <row r="135" spans="1:15">
      <c r="A135" s="37">
        <v>5</v>
      </c>
      <c r="B135" s="39" t="s">
        <v>4</v>
      </c>
      <c r="C135" s="39" t="s">
        <v>367</v>
      </c>
      <c r="D135" s="2"/>
      <c r="E135" s="20"/>
      <c r="F135" s="2"/>
      <c r="G135" s="258"/>
      <c r="H135" s="2"/>
      <c r="I135" s="20"/>
      <c r="J135" s="2"/>
      <c r="K135" s="12"/>
      <c r="L135" s="153"/>
      <c r="M135" s="12"/>
      <c r="N135" s="12"/>
      <c r="O135" s="12"/>
    </row>
    <row r="136" spans="1:15">
      <c r="A136" s="36" t="s">
        <v>5</v>
      </c>
      <c r="B136" s="77" t="s">
        <v>435</v>
      </c>
      <c r="C136" s="39" t="s">
        <v>367</v>
      </c>
      <c r="D136" s="410"/>
      <c r="E136" s="410"/>
      <c r="F136" s="530"/>
      <c r="G136" s="530"/>
      <c r="H136" s="530">
        <v>4</v>
      </c>
      <c r="I136" s="531">
        <v>0.92986111111111114</v>
      </c>
      <c r="J136" s="2"/>
      <c r="K136" s="12"/>
      <c r="L136" s="153"/>
      <c r="M136" s="12"/>
      <c r="N136" s="12"/>
      <c r="O136" s="20">
        <f>I136+G136+E136</f>
        <v>0.92986111111111114</v>
      </c>
    </row>
    <row r="137" spans="1:15">
      <c r="A137" s="36" t="s">
        <v>6</v>
      </c>
      <c r="B137" s="77" t="s">
        <v>436</v>
      </c>
      <c r="C137" s="39" t="s">
        <v>367</v>
      </c>
      <c r="D137" s="410">
        <v>3</v>
      </c>
      <c r="E137" s="411">
        <v>4.3750000000000004E-2</v>
      </c>
      <c r="F137" s="530">
        <v>2</v>
      </c>
      <c r="G137" s="531">
        <v>4.9999999999999996E-2</v>
      </c>
      <c r="H137" s="530">
        <v>4</v>
      </c>
      <c r="I137" s="531">
        <v>0.8666666666666667</v>
      </c>
      <c r="J137" s="2"/>
      <c r="K137" s="12"/>
      <c r="L137" s="153"/>
      <c r="M137" s="12"/>
      <c r="N137" s="12"/>
      <c r="O137" s="20">
        <f t="shared" ref="O137:O149" si="14">I137+G137+E137</f>
        <v>0.9604166666666667</v>
      </c>
    </row>
    <row r="138" spans="1:15">
      <c r="A138" s="36" t="s">
        <v>7</v>
      </c>
      <c r="B138" s="77" t="s">
        <v>437</v>
      </c>
      <c r="C138" s="39" t="s">
        <v>367</v>
      </c>
      <c r="D138" s="410"/>
      <c r="E138" s="410"/>
      <c r="F138" s="530"/>
      <c r="G138" s="530"/>
      <c r="H138" s="530"/>
      <c r="I138" s="530"/>
      <c r="J138" s="2"/>
      <c r="K138" s="12"/>
      <c r="L138" s="153"/>
      <c r="M138" s="12"/>
      <c r="N138" s="12"/>
      <c r="O138" s="20">
        <f t="shared" si="14"/>
        <v>0</v>
      </c>
    </row>
    <row r="139" spans="1:15">
      <c r="A139" s="36" t="s">
        <v>8</v>
      </c>
      <c r="B139" s="77" t="s">
        <v>438</v>
      </c>
      <c r="C139" s="39" t="s">
        <v>367</v>
      </c>
      <c r="D139" s="410"/>
      <c r="E139" s="410"/>
      <c r="F139" s="530"/>
      <c r="G139" s="530"/>
      <c r="H139" s="530">
        <v>3</v>
      </c>
      <c r="I139" s="531">
        <v>5.9027777777777783E-2</v>
      </c>
      <c r="J139" s="2"/>
      <c r="K139" s="12"/>
      <c r="L139" s="153"/>
      <c r="M139" s="12"/>
      <c r="N139" s="12"/>
      <c r="O139" s="20">
        <f t="shared" si="14"/>
        <v>5.9027777777777783E-2</v>
      </c>
    </row>
    <row r="140" spans="1:15">
      <c r="A140" s="36" t="s">
        <v>9</v>
      </c>
      <c r="B140" s="77" t="s">
        <v>439</v>
      </c>
      <c r="C140" s="39" t="s">
        <v>367</v>
      </c>
      <c r="D140" s="410">
        <v>2</v>
      </c>
      <c r="E140" s="411">
        <v>3.888888888888889E-2</v>
      </c>
      <c r="F140" s="530"/>
      <c r="G140" s="530"/>
      <c r="H140" s="530">
        <v>1</v>
      </c>
      <c r="I140" s="531">
        <v>2.013888888888889E-2</v>
      </c>
      <c r="J140" s="2"/>
      <c r="K140" s="12"/>
      <c r="L140" s="153"/>
      <c r="M140" s="12"/>
      <c r="N140" s="12"/>
      <c r="O140" s="20">
        <f t="shared" si="14"/>
        <v>5.9027777777777776E-2</v>
      </c>
    </row>
    <row r="141" spans="1:15">
      <c r="A141" s="36" t="s">
        <v>10</v>
      </c>
      <c r="B141" s="77" t="s">
        <v>440</v>
      </c>
      <c r="C141" s="39" t="s">
        <v>367</v>
      </c>
      <c r="D141" s="410">
        <v>3</v>
      </c>
      <c r="E141" s="411">
        <v>4.5138888888888888E-2</v>
      </c>
      <c r="F141" s="530">
        <v>1</v>
      </c>
      <c r="G141" s="531">
        <v>9.0277777777777787E-3</v>
      </c>
      <c r="H141" s="530">
        <v>6</v>
      </c>
      <c r="I141" s="531">
        <v>7.4305555555555555E-2</v>
      </c>
      <c r="J141" s="2"/>
      <c r="K141" s="12"/>
      <c r="L141" s="153"/>
      <c r="M141" s="12"/>
      <c r="N141" s="12"/>
      <c r="O141" s="20">
        <f t="shared" si="14"/>
        <v>0.12847222222222221</v>
      </c>
    </row>
    <row r="142" spans="1:15">
      <c r="A142" s="36" t="s">
        <v>72</v>
      </c>
      <c r="B142" s="77" t="s">
        <v>441</v>
      </c>
      <c r="C142" s="39" t="s">
        <v>367</v>
      </c>
      <c r="D142" s="410">
        <v>5</v>
      </c>
      <c r="E142" s="411">
        <v>0.4381944444444445</v>
      </c>
      <c r="F142" s="530"/>
      <c r="G142" s="530"/>
      <c r="H142" s="530">
        <v>12</v>
      </c>
      <c r="I142" s="531">
        <v>0.15972222222222224</v>
      </c>
      <c r="J142" s="2"/>
      <c r="K142" s="12"/>
      <c r="L142" s="153"/>
      <c r="M142" s="12"/>
      <c r="N142" s="12"/>
      <c r="O142" s="20">
        <f t="shared" si="14"/>
        <v>0.59791666666666676</v>
      </c>
    </row>
    <row r="143" spans="1:15" ht="14.25">
      <c r="A143" s="36" t="s">
        <v>73</v>
      </c>
      <c r="B143" s="81" t="s">
        <v>442</v>
      </c>
      <c r="C143" s="39" t="s">
        <v>367</v>
      </c>
      <c r="D143" s="410">
        <v>6</v>
      </c>
      <c r="E143" s="411">
        <v>2.5694444444444447E-2</v>
      </c>
      <c r="F143" s="530">
        <v>2</v>
      </c>
      <c r="G143" s="531">
        <v>7.6388888888888886E-3</v>
      </c>
      <c r="H143" s="530">
        <v>10</v>
      </c>
      <c r="I143" s="531">
        <v>3.9583333333333331E-2</v>
      </c>
      <c r="J143" s="2"/>
      <c r="K143" s="12"/>
      <c r="L143" s="153"/>
      <c r="M143" s="12"/>
      <c r="N143" s="12"/>
      <c r="O143" s="20">
        <f t="shared" si="14"/>
        <v>7.2916666666666671E-2</v>
      </c>
    </row>
    <row r="144" spans="1:15">
      <c r="A144" s="36" t="s">
        <v>81</v>
      </c>
      <c r="B144" s="77" t="s">
        <v>443</v>
      </c>
      <c r="C144" s="39" t="s">
        <v>367</v>
      </c>
      <c r="D144" s="410"/>
      <c r="E144" s="410"/>
      <c r="F144" s="530">
        <v>6</v>
      </c>
      <c r="G144" s="531">
        <v>7.013888888888889E-2</v>
      </c>
      <c r="H144" s="530">
        <v>8</v>
      </c>
      <c r="I144" s="531">
        <v>0.87847222222222221</v>
      </c>
      <c r="J144" s="2"/>
      <c r="K144" s="12"/>
      <c r="L144" s="153"/>
      <c r="M144" s="12"/>
      <c r="N144" s="12"/>
      <c r="O144" s="20">
        <f t="shared" si="14"/>
        <v>0.94861111111111107</v>
      </c>
    </row>
    <row r="145" spans="1:15">
      <c r="A145" s="36" t="s">
        <v>82</v>
      </c>
      <c r="B145" s="77" t="s">
        <v>444</v>
      </c>
      <c r="C145" s="39" t="s">
        <v>367</v>
      </c>
      <c r="D145" s="410"/>
      <c r="E145" s="410"/>
      <c r="F145" s="530">
        <v>6</v>
      </c>
      <c r="G145" s="531">
        <v>7.013888888888889E-2</v>
      </c>
      <c r="H145" s="530">
        <v>8</v>
      </c>
      <c r="I145" s="531">
        <v>5.6250000000000001E-2</v>
      </c>
      <c r="J145" s="2"/>
      <c r="K145" s="12"/>
      <c r="L145" s="153"/>
      <c r="M145" s="12"/>
      <c r="N145" s="12"/>
      <c r="O145" s="20">
        <f t="shared" si="14"/>
        <v>0.12638888888888888</v>
      </c>
    </row>
    <row r="146" spans="1:15">
      <c r="A146" s="36" t="s">
        <v>83</v>
      </c>
      <c r="B146" s="77" t="s">
        <v>445</v>
      </c>
      <c r="C146" s="39" t="s">
        <v>367</v>
      </c>
      <c r="D146" s="410">
        <v>2</v>
      </c>
      <c r="E146" s="411">
        <v>3.125E-2</v>
      </c>
      <c r="F146" s="530">
        <v>2</v>
      </c>
      <c r="G146" s="531">
        <v>2.013888888888889E-2</v>
      </c>
      <c r="H146" s="530"/>
      <c r="I146" s="530"/>
      <c r="J146" s="2"/>
      <c r="K146" s="12"/>
      <c r="L146" s="153"/>
      <c r="M146" s="12"/>
      <c r="N146" s="12"/>
      <c r="O146" s="20">
        <f t="shared" si="14"/>
        <v>5.1388888888888887E-2</v>
      </c>
    </row>
    <row r="147" spans="1:15">
      <c r="A147" s="36" t="s">
        <v>84</v>
      </c>
      <c r="B147" s="77" t="s">
        <v>446</v>
      </c>
      <c r="C147" s="39" t="s">
        <v>367</v>
      </c>
      <c r="D147" s="410">
        <v>1</v>
      </c>
      <c r="E147" s="411">
        <v>9.7222222222222224E-3</v>
      </c>
      <c r="F147" s="530"/>
      <c r="G147" s="530"/>
      <c r="H147" s="530">
        <v>2</v>
      </c>
      <c r="I147" s="531">
        <v>4.3750000000000004E-2</v>
      </c>
      <c r="J147" s="2"/>
      <c r="K147" s="12"/>
      <c r="L147" s="153"/>
      <c r="M147" s="12"/>
      <c r="N147" s="12"/>
      <c r="O147" s="20">
        <f t="shared" si="14"/>
        <v>5.3472222222222227E-2</v>
      </c>
    </row>
    <row r="148" spans="1:15">
      <c r="A148" s="36" t="s">
        <v>85</v>
      </c>
      <c r="B148" s="77" t="s">
        <v>447</v>
      </c>
      <c r="C148" s="39" t="s">
        <v>367</v>
      </c>
      <c r="D148" s="410">
        <v>1</v>
      </c>
      <c r="E148" s="411">
        <v>1.8749999999999999E-2</v>
      </c>
      <c r="F148" s="530"/>
      <c r="G148" s="530"/>
      <c r="H148" s="530">
        <v>7</v>
      </c>
      <c r="I148" s="531">
        <v>7.1527777777777787E-2</v>
      </c>
      <c r="J148" s="2"/>
      <c r="K148" s="12"/>
      <c r="L148" s="153"/>
      <c r="M148" s="12"/>
      <c r="N148" s="12"/>
      <c r="O148" s="20">
        <f t="shared" si="14"/>
        <v>9.027777777777779E-2</v>
      </c>
    </row>
    <row r="149" spans="1:15">
      <c r="A149" s="36" t="s">
        <v>86</v>
      </c>
      <c r="B149" s="77" t="s">
        <v>448</v>
      </c>
      <c r="C149" s="39" t="s">
        <v>367</v>
      </c>
      <c r="D149" s="410">
        <v>3</v>
      </c>
      <c r="E149" s="411">
        <v>0.53888888888888886</v>
      </c>
      <c r="F149" s="410"/>
      <c r="G149" s="411"/>
      <c r="H149" s="410"/>
      <c r="I149" s="411"/>
      <c r="J149" s="2"/>
      <c r="K149" s="12"/>
      <c r="L149" s="153"/>
      <c r="M149" s="12"/>
      <c r="N149" s="12"/>
      <c r="O149" s="20">
        <f t="shared" si="14"/>
        <v>0.53888888888888886</v>
      </c>
    </row>
    <row r="150" spans="1:15">
      <c r="A150" s="37"/>
      <c r="B150" s="44"/>
      <c r="C150" s="44"/>
      <c r="D150" s="2"/>
      <c r="E150" s="20"/>
      <c r="F150" s="2"/>
      <c r="G150" s="258"/>
      <c r="H150" s="2"/>
      <c r="I150" s="20"/>
      <c r="J150" s="2"/>
      <c r="K150" s="12"/>
      <c r="L150" s="153"/>
      <c r="M150" s="12"/>
      <c r="N150" s="12"/>
      <c r="O150" s="12"/>
    </row>
    <row r="151" spans="1:15">
      <c r="A151" s="40"/>
      <c r="B151" s="38" t="s">
        <v>289</v>
      </c>
      <c r="C151" s="38"/>
      <c r="D151" s="2"/>
      <c r="E151" s="20"/>
      <c r="F151" s="2"/>
      <c r="G151" s="258"/>
      <c r="H151" s="2"/>
      <c r="I151" s="20"/>
      <c r="J151" s="2"/>
      <c r="K151" s="12"/>
      <c r="L151" s="153"/>
      <c r="M151" s="12"/>
      <c r="N151" s="12"/>
      <c r="O151" s="12"/>
    </row>
    <row r="152" spans="1:15">
      <c r="A152" s="37">
        <v>1</v>
      </c>
      <c r="B152" s="18" t="s">
        <v>62</v>
      </c>
      <c r="C152" s="18" t="s">
        <v>365</v>
      </c>
      <c r="D152" s="2"/>
      <c r="E152" s="20"/>
      <c r="F152" s="2"/>
      <c r="G152" s="258"/>
      <c r="H152" s="2"/>
      <c r="I152" s="20"/>
      <c r="J152" s="2"/>
      <c r="K152" s="12"/>
      <c r="L152" s="153"/>
      <c r="M152" s="12"/>
      <c r="N152" s="12"/>
      <c r="O152" s="12"/>
    </row>
    <row r="153" spans="1:15">
      <c r="A153" s="36" t="s">
        <v>7</v>
      </c>
      <c r="B153" s="39" t="s">
        <v>297</v>
      </c>
      <c r="C153" s="18" t="s">
        <v>365</v>
      </c>
      <c r="D153" s="175"/>
      <c r="E153" s="226"/>
      <c r="F153" s="2"/>
      <c r="G153" s="226"/>
      <c r="H153" s="175"/>
      <c r="I153" s="226"/>
      <c r="J153" s="2"/>
      <c r="K153" s="12"/>
      <c r="L153" s="153"/>
      <c r="M153" s="20">
        <f>I153+G153+E153</f>
        <v>0</v>
      </c>
      <c r="N153" s="12"/>
      <c r="O153" s="12"/>
    </row>
    <row r="154" spans="1:15">
      <c r="A154" s="36" t="s">
        <v>8</v>
      </c>
      <c r="B154" s="39" t="s">
        <v>291</v>
      </c>
      <c r="C154" s="18" t="s">
        <v>365</v>
      </c>
      <c r="D154" s="410">
        <v>1</v>
      </c>
      <c r="E154" s="215">
        <v>4.3055555555555562E-2</v>
      </c>
      <c r="F154" s="2"/>
      <c r="G154" s="226"/>
      <c r="H154" s="410"/>
      <c r="I154" s="215"/>
      <c r="J154" s="2"/>
      <c r="K154" s="12"/>
      <c r="L154" s="153"/>
      <c r="M154" s="20">
        <f t="shared" ref="M154:M155" si="15">I154+G154+E154</f>
        <v>4.3055555555555562E-2</v>
      </c>
      <c r="N154" s="12"/>
      <c r="O154" s="12"/>
    </row>
    <row r="155" spans="1:15">
      <c r="A155" s="36" t="s">
        <v>7</v>
      </c>
      <c r="B155" s="39" t="s">
        <v>292</v>
      </c>
      <c r="C155" s="18" t="s">
        <v>365</v>
      </c>
      <c r="D155" s="175"/>
      <c r="E155" s="226"/>
      <c r="F155" s="2"/>
      <c r="G155" s="226"/>
      <c r="H155" s="175"/>
      <c r="I155" s="226"/>
      <c r="J155" s="2"/>
      <c r="K155" s="12"/>
      <c r="L155" s="153"/>
      <c r="M155" s="20">
        <f t="shared" si="15"/>
        <v>0</v>
      </c>
      <c r="N155" s="12"/>
      <c r="O155" s="12"/>
    </row>
    <row r="156" spans="1:15">
      <c r="A156" s="36"/>
      <c r="B156" s="39"/>
      <c r="C156" s="6"/>
      <c r="D156" s="2"/>
      <c r="E156" s="20"/>
      <c r="F156" s="2"/>
      <c r="G156" s="172"/>
      <c r="H156" s="2"/>
      <c r="I156" s="20"/>
      <c r="J156" s="2"/>
      <c r="K156" s="12"/>
      <c r="L156" s="153"/>
      <c r="M156" s="12"/>
      <c r="N156" s="12"/>
      <c r="O156" s="12"/>
    </row>
    <row r="157" spans="1:15">
      <c r="A157" s="37">
        <v>2</v>
      </c>
      <c r="B157" s="39" t="s">
        <v>3</v>
      </c>
      <c r="C157" s="6" t="s">
        <v>366</v>
      </c>
      <c r="D157" s="2"/>
      <c r="E157" s="20"/>
      <c r="F157" s="2"/>
      <c r="G157" s="258"/>
      <c r="H157" s="2"/>
      <c r="I157" s="20"/>
      <c r="J157" s="2"/>
      <c r="K157" s="12"/>
      <c r="L157" s="153"/>
      <c r="M157" s="12"/>
      <c r="N157" s="12"/>
      <c r="O157" s="12"/>
    </row>
    <row r="158" spans="1:15">
      <c r="A158" s="37"/>
      <c r="B158" s="39"/>
      <c r="C158" s="6"/>
      <c r="D158" s="2"/>
      <c r="E158" s="20"/>
      <c r="F158" s="2"/>
      <c r="G158" s="258"/>
      <c r="H158" s="2"/>
      <c r="I158" s="20"/>
      <c r="J158" s="2"/>
      <c r="K158" s="12"/>
      <c r="L158" s="153"/>
      <c r="M158" s="12"/>
      <c r="N158" s="12"/>
      <c r="O158" s="12"/>
    </row>
    <row r="159" spans="1:15">
      <c r="A159" s="37">
        <v>3</v>
      </c>
      <c r="B159" s="39" t="s">
        <v>4</v>
      </c>
      <c r="C159" s="39" t="s">
        <v>367</v>
      </c>
      <c r="D159" s="262">
        <v>13</v>
      </c>
      <c r="E159" s="263">
        <v>0.52430555555555558</v>
      </c>
      <c r="F159" s="262"/>
      <c r="G159" s="263"/>
      <c r="H159" s="262"/>
      <c r="I159" s="263"/>
      <c r="J159" s="2"/>
      <c r="K159" s="12"/>
      <c r="L159" s="153"/>
      <c r="M159" s="12"/>
      <c r="N159" s="12"/>
      <c r="O159" s="20">
        <f>I159+G159+E159</f>
        <v>0.52430555555555558</v>
      </c>
    </row>
    <row r="160" spans="1:15">
      <c r="A160" s="36" t="s">
        <v>5</v>
      </c>
      <c r="B160" s="45" t="s">
        <v>449</v>
      </c>
      <c r="C160" s="39" t="s">
        <v>367</v>
      </c>
      <c r="D160" s="175"/>
      <c r="E160" s="226"/>
      <c r="F160" s="2"/>
      <c r="G160" s="226"/>
      <c r="H160" s="175"/>
      <c r="I160" s="226"/>
      <c r="J160" s="2"/>
      <c r="K160" s="12"/>
      <c r="L160" s="153"/>
      <c r="M160" s="12"/>
      <c r="N160" s="12"/>
      <c r="O160" s="20">
        <f t="shared" ref="O160:O166" si="16">I160+G160+E160</f>
        <v>0</v>
      </c>
    </row>
    <row r="161" spans="1:15">
      <c r="A161" s="36" t="s">
        <v>6</v>
      </c>
      <c r="B161" s="45" t="s">
        <v>450</v>
      </c>
      <c r="C161" s="39" t="s">
        <v>367</v>
      </c>
      <c r="D161" s="175"/>
      <c r="E161" s="226"/>
      <c r="F161" s="2"/>
      <c r="G161" s="226"/>
      <c r="H161" s="175"/>
      <c r="I161" s="226"/>
      <c r="J161" s="2"/>
      <c r="K161" s="12"/>
      <c r="L161" s="153"/>
      <c r="M161" s="12"/>
      <c r="N161" s="12"/>
      <c r="O161" s="20">
        <f t="shared" si="16"/>
        <v>0</v>
      </c>
    </row>
    <row r="162" spans="1:15">
      <c r="A162" s="36" t="s">
        <v>7</v>
      </c>
      <c r="B162" s="40" t="s">
        <v>294</v>
      </c>
      <c r="C162" s="39" t="s">
        <v>367</v>
      </c>
      <c r="D162" s="175"/>
      <c r="E162" s="226"/>
      <c r="F162" s="145">
        <v>1</v>
      </c>
      <c r="G162" s="263">
        <v>2.2916666666666669E-2</v>
      </c>
      <c r="H162" s="145">
        <v>4</v>
      </c>
      <c r="I162" s="263">
        <v>1.5423611111111111</v>
      </c>
      <c r="J162" s="2"/>
      <c r="K162" s="12"/>
      <c r="L162" s="153"/>
      <c r="M162" s="12"/>
      <c r="N162" s="12"/>
      <c r="O162" s="20">
        <f t="shared" si="16"/>
        <v>1.5652777777777778</v>
      </c>
    </row>
    <row r="163" spans="1:15">
      <c r="A163" s="36" t="s">
        <v>8</v>
      </c>
      <c r="B163" s="45" t="s">
        <v>293</v>
      </c>
      <c r="C163" s="39" t="s">
        <v>367</v>
      </c>
      <c r="D163" s="175"/>
      <c r="E163" s="226"/>
      <c r="F163" s="145">
        <v>1</v>
      </c>
      <c r="G163" s="263">
        <v>0.39652777777777781</v>
      </c>
      <c r="H163" s="145">
        <v>1</v>
      </c>
      <c r="I163" s="263">
        <v>8.1944444444444445E-2</v>
      </c>
      <c r="J163" s="2"/>
      <c r="K163" s="12"/>
      <c r="L163" s="153"/>
      <c r="M163" s="12"/>
      <c r="N163" s="12"/>
      <c r="O163" s="20">
        <f t="shared" si="16"/>
        <v>0.47847222222222224</v>
      </c>
    </row>
    <row r="164" spans="1:15">
      <c r="A164" s="36" t="s">
        <v>9</v>
      </c>
      <c r="B164" s="40" t="s">
        <v>295</v>
      </c>
      <c r="C164" s="39" t="s">
        <v>367</v>
      </c>
      <c r="D164" s="175"/>
      <c r="E164" s="226"/>
      <c r="F164" s="145"/>
      <c r="G164" s="263"/>
      <c r="H164" s="145">
        <v>6</v>
      </c>
      <c r="I164" s="263">
        <v>2.6541666666666668</v>
      </c>
      <c r="J164" s="2"/>
      <c r="K164" s="12"/>
      <c r="L164" s="153"/>
      <c r="M164" s="12"/>
      <c r="N164" s="12"/>
      <c r="O164" s="20">
        <f t="shared" si="16"/>
        <v>2.6541666666666668</v>
      </c>
    </row>
    <row r="165" spans="1:15">
      <c r="A165" s="36" t="s">
        <v>10</v>
      </c>
      <c r="B165" s="40" t="s">
        <v>589</v>
      </c>
      <c r="C165" s="39" t="s">
        <v>367</v>
      </c>
      <c r="D165" s="175"/>
      <c r="E165" s="226"/>
      <c r="F165" s="145"/>
      <c r="G165" s="263"/>
      <c r="H165" s="145">
        <v>3</v>
      </c>
      <c r="I165" s="263">
        <v>0.3298611111111111</v>
      </c>
      <c r="J165" s="2"/>
      <c r="K165" s="12"/>
      <c r="L165" s="153"/>
      <c r="M165" s="12"/>
      <c r="N165" s="12"/>
      <c r="O165" s="20">
        <f t="shared" si="16"/>
        <v>0.3298611111111111</v>
      </c>
    </row>
    <row r="166" spans="1:15">
      <c r="A166" s="36" t="s">
        <v>72</v>
      </c>
      <c r="B166" s="40" t="s">
        <v>590</v>
      </c>
      <c r="C166" s="39" t="s">
        <v>367</v>
      </c>
      <c r="D166" s="175"/>
      <c r="E166" s="226"/>
      <c r="F166" s="145">
        <v>3</v>
      </c>
      <c r="G166" s="263">
        <v>0.2298611111111111</v>
      </c>
      <c r="H166" s="145">
        <v>1</v>
      </c>
      <c r="I166" s="263">
        <v>0.43402777777777773</v>
      </c>
      <c r="J166" s="2"/>
      <c r="K166" s="12"/>
      <c r="L166" s="153"/>
      <c r="M166" s="12"/>
      <c r="N166" s="12"/>
      <c r="O166" s="20">
        <f t="shared" si="16"/>
        <v>0.66388888888888886</v>
      </c>
    </row>
    <row r="167" spans="1:15">
      <c r="A167" s="40"/>
      <c r="B167" s="39"/>
      <c r="C167" s="39"/>
      <c r="D167" s="2"/>
      <c r="E167" s="20"/>
      <c r="F167" s="2"/>
      <c r="G167" s="258"/>
      <c r="H167" s="2"/>
      <c r="I167" s="20"/>
      <c r="J167" s="2"/>
      <c r="K167" s="12"/>
      <c r="L167" s="153"/>
      <c r="M167" s="12"/>
      <c r="N167" s="12"/>
      <c r="O167" s="12"/>
    </row>
    <row r="168" spans="1:15">
      <c r="A168" s="40"/>
      <c r="B168" s="38" t="s">
        <v>296</v>
      </c>
      <c r="C168" s="38"/>
      <c r="D168" s="2"/>
      <c r="E168" s="20"/>
      <c r="F168" s="2"/>
      <c r="G168" s="258"/>
      <c r="H168" s="2"/>
      <c r="I168" s="20"/>
      <c r="J168" s="2"/>
      <c r="K168" s="12"/>
      <c r="L168" s="153"/>
      <c r="M168" s="12"/>
      <c r="N168" s="12"/>
      <c r="O168" s="12"/>
    </row>
    <row r="169" spans="1:15">
      <c r="A169" s="37">
        <v>1</v>
      </c>
      <c r="B169" s="18" t="s">
        <v>62</v>
      </c>
      <c r="C169" s="18" t="s">
        <v>365</v>
      </c>
      <c r="D169" s="2"/>
      <c r="E169" s="20"/>
      <c r="F169" s="2"/>
      <c r="G169" s="258"/>
      <c r="H169" s="2"/>
      <c r="I169" s="20"/>
      <c r="J169" s="2"/>
      <c r="K169" s="12"/>
      <c r="L169" s="153"/>
      <c r="M169" s="12"/>
      <c r="N169" s="12"/>
      <c r="O169" s="12"/>
    </row>
    <row r="170" spans="1:15">
      <c r="A170" s="36" t="s">
        <v>5</v>
      </c>
      <c r="B170" s="39" t="s">
        <v>297</v>
      </c>
      <c r="C170" s="18" t="s">
        <v>365</v>
      </c>
      <c r="D170" s="412"/>
      <c r="E170" s="413"/>
      <c r="F170" s="412"/>
      <c r="G170" s="413"/>
      <c r="H170" s="412"/>
      <c r="I170" s="413"/>
      <c r="J170" s="2"/>
      <c r="K170" s="12"/>
      <c r="L170" s="153"/>
      <c r="M170" s="20">
        <f>I170+G170+E170</f>
        <v>0</v>
      </c>
      <c r="N170" s="12"/>
      <c r="O170" s="12"/>
    </row>
    <row r="171" spans="1:15">
      <c r="A171" s="36" t="s">
        <v>6</v>
      </c>
      <c r="B171" s="39" t="s">
        <v>298</v>
      </c>
      <c r="C171" s="18" t="s">
        <v>365</v>
      </c>
      <c r="D171" s="412"/>
      <c r="E171" s="413"/>
      <c r="F171" s="412"/>
      <c r="G171" s="413"/>
      <c r="H171" s="412"/>
      <c r="I171" s="413"/>
      <c r="J171" s="2"/>
      <c r="K171" s="12"/>
      <c r="L171" s="153"/>
      <c r="M171" s="20">
        <f t="shared" ref="M171:M172" si="17">I171+G171+E171</f>
        <v>0</v>
      </c>
      <c r="N171" s="12"/>
      <c r="O171" s="12"/>
    </row>
    <row r="172" spans="1:15">
      <c r="A172" s="36" t="s">
        <v>7</v>
      </c>
      <c r="B172" s="46" t="s">
        <v>299</v>
      </c>
      <c r="C172" s="18" t="s">
        <v>365</v>
      </c>
      <c r="D172" s="412">
        <v>1</v>
      </c>
      <c r="E172" s="413">
        <v>2.7777777777777779E-3</v>
      </c>
      <c r="F172" s="412"/>
      <c r="G172" s="413"/>
      <c r="H172" s="412">
        <v>4</v>
      </c>
      <c r="I172" s="413">
        <v>4.4444444444444446E-2</v>
      </c>
      <c r="J172" s="2"/>
      <c r="K172" s="12"/>
      <c r="L172" s="153"/>
      <c r="M172" s="20">
        <f t="shared" si="17"/>
        <v>4.7222222222222221E-2</v>
      </c>
      <c r="N172" s="12"/>
      <c r="O172" s="12"/>
    </row>
    <row r="173" spans="1:15">
      <c r="A173" s="37"/>
      <c r="B173" s="46"/>
      <c r="C173" s="6"/>
      <c r="D173" s="2"/>
      <c r="E173" s="20"/>
      <c r="F173" s="2"/>
      <c r="G173" s="315"/>
      <c r="H173" s="2"/>
      <c r="I173" s="20"/>
      <c r="J173" s="2"/>
      <c r="K173" s="12"/>
      <c r="L173" s="153"/>
      <c r="M173" s="12"/>
      <c r="N173" s="12"/>
      <c r="O173" s="12"/>
    </row>
    <row r="174" spans="1:15">
      <c r="A174" s="37">
        <v>2</v>
      </c>
      <c r="B174" s="44" t="s">
        <v>300</v>
      </c>
      <c r="C174" s="6" t="s">
        <v>366</v>
      </c>
      <c r="D174" s="2"/>
      <c r="E174" s="20"/>
      <c r="F174" s="2"/>
      <c r="G174" s="316"/>
      <c r="H174" s="2"/>
      <c r="I174" s="20"/>
      <c r="J174" s="2"/>
      <c r="K174" s="12"/>
      <c r="L174" s="153"/>
      <c r="M174" s="12"/>
      <c r="N174" s="12"/>
      <c r="O174" s="12"/>
    </row>
    <row r="175" spans="1:15">
      <c r="A175" s="37"/>
      <c r="B175" s="44"/>
      <c r="C175" s="6"/>
      <c r="D175" s="2"/>
      <c r="E175" s="20"/>
      <c r="F175" s="2"/>
      <c r="G175" s="316"/>
      <c r="H175" s="2"/>
      <c r="I175" s="20"/>
      <c r="J175" s="2"/>
      <c r="K175" s="12"/>
      <c r="L175" s="153"/>
      <c r="M175" s="12"/>
      <c r="N175" s="12"/>
      <c r="O175" s="12"/>
    </row>
    <row r="176" spans="1:15">
      <c r="A176" s="37">
        <v>3</v>
      </c>
      <c r="B176" s="39" t="s">
        <v>4</v>
      </c>
      <c r="C176" s="39" t="s">
        <v>367</v>
      </c>
      <c r="D176" s="2"/>
      <c r="E176" s="20"/>
      <c r="F176" s="2"/>
      <c r="G176" s="258"/>
      <c r="H176" s="2"/>
      <c r="I176" s="20"/>
      <c r="J176" s="2"/>
      <c r="K176" s="12"/>
      <c r="L176" s="153"/>
      <c r="M176" s="12"/>
      <c r="N176" s="12"/>
      <c r="O176" s="12"/>
    </row>
    <row r="177" spans="1:15">
      <c r="A177" s="46" t="s">
        <v>5</v>
      </c>
      <c r="B177" s="46" t="s">
        <v>451</v>
      </c>
      <c r="C177" s="39"/>
      <c r="D177" s="412"/>
      <c r="E177" s="413"/>
      <c r="F177" s="412">
        <v>1</v>
      </c>
      <c r="G177" s="413">
        <v>4.027777777777778E-2</v>
      </c>
      <c r="H177" s="412">
        <v>1</v>
      </c>
      <c r="I177" s="413">
        <v>2.4305555555555556E-2</v>
      </c>
      <c r="J177" s="2"/>
      <c r="K177" s="12"/>
      <c r="L177" s="153"/>
      <c r="M177" s="12"/>
      <c r="N177" s="12"/>
      <c r="O177" s="20">
        <f>I177+G177+E177</f>
        <v>6.458333333333334E-2</v>
      </c>
    </row>
    <row r="178" spans="1:15">
      <c r="A178" s="46" t="s">
        <v>6</v>
      </c>
      <c r="B178" s="46" t="s">
        <v>452</v>
      </c>
      <c r="C178" s="39"/>
      <c r="D178" s="412">
        <v>2</v>
      </c>
      <c r="E178" s="413">
        <v>0.1451388888888889</v>
      </c>
      <c r="F178" s="412"/>
      <c r="G178" s="413"/>
      <c r="H178" s="412">
        <v>3</v>
      </c>
      <c r="I178" s="413">
        <v>0.27430555555555558</v>
      </c>
      <c r="J178" s="2"/>
      <c r="K178" s="12"/>
      <c r="L178" s="153"/>
      <c r="M178" s="12"/>
      <c r="N178" s="12"/>
      <c r="O178" s="20">
        <f>I178+G178+E178</f>
        <v>0.41944444444444451</v>
      </c>
    </row>
    <row r="179" spans="1:15">
      <c r="A179" s="71"/>
      <c r="B179" s="82"/>
      <c r="C179" s="39"/>
      <c r="D179" s="2"/>
      <c r="E179" s="20"/>
      <c r="F179" s="2"/>
      <c r="G179" s="164"/>
      <c r="H179" s="2"/>
      <c r="I179" s="20"/>
      <c r="J179" s="2"/>
      <c r="K179" s="12"/>
      <c r="L179" s="153"/>
      <c r="M179" s="12"/>
      <c r="N179" s="12"/>
      <c r="O179" s="12"/>
    </row>
    <row r="180" spans="1:15">
      <c r="A180" s="37"/>
      <c r="B180" s="47" t="s">
        <v>305</v>
      </c>
      <c r="C180" s="47"/>
      <c r="D180" s="2"/>
      <c r="E180" s="20"/>
      <c r="F180" s="2"/>
      <c r="G180" s="258"/>
      <c r="H180" s="2"/>
      <c r="I180" s="20"/>
      <c r="J180" s="2"/>
      <c r="K180" s="12"/>
      <c r="L180" s="153"/>
      <c r="M180" s="12"/>
      <c r="N180" s="12"/>
      <c r="O180" s="12"/>
    </row>
    <row r="181" spans="1:15">
      <c r="A181" s="37"/>
      <c r="B181" s="47"/>
      <c r="C181" s="47"/>
      <c r="D181" s="2"/>
      <c r="E181" s="20"/>
      <c r="F181" s="2"/>
      <c r="G181" s="258"/>
      <c r="H181" s="2"/>
      <c r="I181" s="20"/>
      <c r="J181" s="2"/>
      <c r="K181" s="12"/>
      <c r="L181" s="153"/>
      <c r="M181" s="12"/>
      <c r="N181" s="12"/>
      <c r="O181" s="12"/>
    </row>
    <row r="182" spans="1:15">
      <c r="A182" s="336">
        <v>1</v>
      </c>
      <c r="B182" s="100" t="s">
        <v>102</v>
      </c>
      <c r="C182" s="47"/>
      <c r="D182" s="2"/>
      <c r="E182" s="20"/>
      <c r="F182" s="2"/>
      <c r="G182" s="258"/>
      <c r="H182" s="2"/>
      <c r="I182" s="20"/>
      <c r="J182" s="2"/>
      <c r="K182" s="12"/>
      <c r="L182" s="153"/>
      <c r="M182" s="12"/>
      <c r="N182" s="12"/>
      <c r="O182" s="12"/>
    </row>
    <row r="183" spans="1:15" ht="15.75">
      <c r="A183" s="336"/>
      <c r="B183" s="77" t="s">
        <v>535</v>
      </c>
      <c r="C183" s="39" t="s">
        <v>102</v>
      </c>
      <c r="D183" s="335">
        <v>1</v>
      </c>
      <c r="E183" s="20">
        <v>1.3888888888888889E-3</v>
      </c>
      <c r="F183" s="509"/>
      <c r="G183" s="510"/>
      <c r="H183" s="509"/>
      <c r="I183" s="511"/>
      <c r="J183" s="335"/>
      <c r="K183" s="20">
        <f>G183+E183+I183</f>
        <v>1.3888888888888889E-3</v>
      </c>
      <c r="L183" s="153"/>
      <c r="M183" s="12"/>
      <c r="N183" s="12"/>
      <c r="O183" s="12"/>
    </row>
    <row r="184" spans="1:15" ht="18.75">
      <c r="A184" s="336"/>
      <c r="B184" s="77" t="s">
        <v>536</v>
      </c>
      <c r="C184" s="39" t="s">
        <v>102</v>
      </c>
      <c r="D184" s="427"/>
      <c r="E184" s="20">
        <v>0</v>
      </c>
      <c r="F184" s="335">
        <v>2</v>
      </c>
      <c r="G184" s="20">
        <v>0.33124999999999999</v>
      </c>
      <c r="H184" s="509"/>
      <c r="I184" s="510"/>
      <c r="J184" s="335"/>
      <c r="K184" s="20">
        <f>G184+E184+I184</f>
        <v>0.33124999999999999</v>
      </c>
      <c r="L184" s="153"/>
      <c r="M184" s="12"/>
      <c r="N184" s="12"/>
      <c r="O184" s="12"/>
    </row>
    <row r="185" spans="1:15">
      <c r="A185" s="336"/>
      <c r="B185" s="77"/>
      <c r="C185" s="47"/>
      <c r="D185" s="2"/>
      <c r="E185" s="20"/>
      <c r="F185" s="2"/>
      <c r="G185" s="258"/>
      <c r="H185" s="2"/>
      <c r="I185" s="20"/>
      <c r="J185" s="2"/>
      <c r="K185" s="12"/>
      <c r="L185" s="153"/>
      <c r="M185" s="12"/>
      <c r="N185" s="12"/>
      <c r="O185" s="12"/>
    </row>
    <row r="186" spans="1:15">
      <c r="A186" s="336">
        <v>2</v>
      </c>
      <c r="B186" s="77" t="s">
        <v>537</v>
      </c>
      <c r="C186" s="47"/>
      <c r="D186" s="335">
        <v>2</v>
      </c>
      <c r="E186" s="20">
        <v>6.1805555555555558E-2</v>
      </c>
      <c r="F186" s="335">
        <v>1</v>
      </c>
      <c r="G186" s="20">
        <v>0.17986111111111111</v>
      </c>
      <c r="H186" s="335">
        <v>1</v>
      </c>
      <c r="I186" s="20">
        <v>0.10416666666666667</v>
      </c>
      <c r="J186" s="2"/>
      <c r="K186" s="12"/>
      <c r="L186" s="153"/>
      <c r="M186" s="20">
        <f t="shared" ref="M186" si="18">I186+G186+E186</f>
        <v>0.34583333333333333</v>
      </c>
      <c r="N186" s="12"/>
      <c r="O186" s="12"/>
    </row>
    <row r="187" spans="1:15">
      <c r="A187" s="336"/>
      <c r="B187" s="77"/>
      <c r="C187" s="47"/>
      <c r="D187" s="2"/>
      <c r="E187" s="20"/>
      <c r="F187" s="2"/>
      <c r="G187" s="258"/>
      <c r="H187" s="2"/>
      <c r="I187" s="20"/>
      <c r="J187" s="2"/>
      <c r="K187" s="12"/>
      <c r="L187" s="153"/>
      <c r="M187" s="12"/>
      <c r="N187" s="12"/>
      <c r="O187" s="12"/>
    </row>
    <row r="188" spans="1:15" ht="15.75">
      <c r="A188" s="336">
        <v>3</v>
      </c>
      <c r="B188" s="77" t="s">
        <v>3</v>
      </c>
      <c r="C188" s="47"/>
      <c r="D188" s="2"/>
      <c r="E188" s="20"/>
      <c r="F188" s="509">
        <v>1</v>
      </c>
      <c r="G188" s="20">
        <v>5.5555555555555558E-3</v>
      </c>
      <c r="H188" s="509"/>
      <c r="I188" s="510"/>
      <c r="J188" s="2"/>
      <c r="K188" s="12"/>
      <c r="L188" s="153"/>
      <c r="M188" s="12"/>
      <c r="N188" s="20">
        <f>E188+G188+I188</f>
        <v>5.5555555555555558E-3</v>
      </c>
      <c r="O188" s="12"/>
    </row>
    <row r="189" spans="1:15">
      <c r="A189" s="37"/>
      <c r="B189" s="47"/>
      <c r="C189" s="47"/>
      <c r="D189" s="2"/>
      <c r="E189" s="20"/>
      <c r="F189" s="2"/>
      <c r="G189" s="258"/>
      <c r="H189" s="2"/>
      <c r="I189" s="20"/>
      <c r="J189" s="2"/>
      <c r="K189" s="12"/>
      <c r="L189" s="153"/>
      <c r="M189" s="12"/>
      <c r="N189" s="12"/>
      <c r="O189" s="12"/>
    </row>
    <row r="190" spans="1:15">
      <c r="A190" s="37">
        <v>4</v>
      </c>
      <c r="B190" s="39" t="s">
        <v>4</v>
      </c>
      <c r="C190" s="39" t="s">
        <v>367</v>
      </c>
      <c r="D190" s="2"/>
      <c r="E190" s="20"/>
      <c r="F190" s="2"/>
      <c r="G190" s="258"/>
      <c r="H190" s="2"/>
      <c r="I190" s="20"/>
      <c r="J190" s="2"/>
      <c r="K190" s="12"/>
      <c r="L190" s="153"/>
      <c r="M190" s="12"/>
      <c r="N190" s="12"/>
      <c r="O190" s="23"/>
    </row>
    <row r="191" spans="1:15" ht="15.75">
      <c r="A191" s="36" t="s">
        <v>5</v>
      </c>
      <c r="B191" s="77" t="s">
        <v>538</v>
      </c>
      <c r="C191" s="39" t="s">
        <v>367</v>
      </c>
      <c r="D191" s="296">
        <v>5</v>
      </c>
      <c r="E191" s="20">
        <v>2.1333333333333333</v>
      </c>
      <c r="F191" s="512"/>
      <c r="G191" s="510"/>
      <c r="H191" s="512"/>
      <c r="I191" s="510"/>
      <c r="J191" s="2"/>
      <c r="K191" s="12"/>
      <c r="L191" s="153"/>
      <c r="M191" s="12"/>
      <c r="N191" s="12"/>
      <c r="O191" s="20">
        <f>I191+G191+E191</f>
        <v>2.1333333333333333</v>
      </c>
    </row>
    <row r="192" spans="1:15">
      <c r="A192" s="36" t="s">
        <v>6</v>
      </c>
      <c r="B192" s="77" t="s">
        <v>539</v>
      </c>
      <c r="C192" s="39" t="s">
        <v>367</v>
      </c>
      <c r="D192" s="296">
        <v>2</v>
      </c>
      <c r="E192" s="20">
        <v>4.027777777777778E-2</v>
      </c>
      <c r="F192" s="219">
        <v>3</v>
      </c>
      <c r="G192" s="565">
        <v>0.40486111111111112</v>
      </c>
      <c r="H192" s="219">
        <v>3</v>
      </c>
      <c r="I192" s="220">
        <v>0.125</v>
      </c>
      <c r="J192" s="2"/>
      <c r="K192" s="12"/>
      <c r="L192" s="153"/>
      <c r="M192" s="12"/>
      <c r="N192" s="12"/>
      <c r="O192" s="20">
        <f t="shared" ref="O192:O208" si="19">I192+G192+E192</f>
        <v>0.57013888888888886</v>
      </c>
    </row>
    <row r="193" spans="1:15" ht="15.75">
      <c r="A193" s="36" t="s">
        <v>7</v>
      </c>
      <c r="B193" s="77" t="s">
        <v>540</v>
      </c>
      <c r="C193" s="39" t="s">
        <v>367</v>
      </c>
      <c r="D193" s="296"/>
      <c r="E193" s="20"/>
      <c r="F193" s="512"/>
      <c r="G193" s="510"/>
      <c r="H193" s="509"/>
      <c r="I193" s="513"/>
      <c r="J193" s="2"/>
      <c r="K193" s="12"/>
      <c r="L193" s="153"/>
      <c r="M193" s="12"/>
      <c r="N193" s="12"/>
      <c r="O193" s="20">
        <f t="shared" si="19"/>
        <v>0</v>
      </c>
    </row>
    <row r="194" spans="1:15" ht="38.25">
      <c r="A194" s="36" t="s">
        <v>8</v>
      </c>
      <c r="B194" s="98" t="s">
        <v>541</v>
      </c>
      <c r="C194" s="39" t="s">
        <v>367</v>
      </c>
      <c r="D194" s="296"/>
      <c r="E194" s="20"/>
      <c r="F194" s="512"/>
      <c r="G194" s="20"/>
      <c r="H194" s="509">
        <v>1</v>
      </c>
      <c r="I194" s="20">
        <v>4.3423611111111109</v>
      </c>
      <c r="J194" s="2"/>
      <c r="K194" s="12"/>
      <c r="L194" s="153"/>
      <c r="M194" s="12"/>
      <c r="N194" s="12"/>
      <c r="O194" s="20">
        <f t="shared" si="19"/>
        <v>4.3423611111111109</v>
      </c>
    </row>
    <row r="195" spans="1:15" ht="15.75">
      <c r="A195" s="36" t="s">
        <v>9</v>
      </c>
      <c r="B195" s="39" t="s">
        <v>453</v>
      </c>
      <c r="C195" s="39" t="s">
        <v>367</v>
      </c>
      <c r="D195" s="335"/>
      <c r="E195" s="20">
        <v>0</v>
      </c>
      <c r="F195" s="509">
        <v>1</v>
      </c>
      <c r="G195" s="20">
        <v>0.20833333333333334</v>
      </c>
      <c r="H195" s="509"/>
      <c r="I195" s="20"/>
      <c r="J195" s="2"/>
      <c r="K195" s="12"/>
      <c r="L195" s="153"/>
      <c r="M195" s="12"/>
      <c r="N195" s="12"/>
      <c r="O195" s="20">
        <f t="shared" si="19"/>
        <v>0.20833333333333334</v>
      </c>
    </row>
    <row r="196" spans="1:15" ht="15.75">
      <c r="A196" s="36" t="s">
        <v>10</v>
      </c>
      <c r="B196" s="39" t="s">
        <v>454</v>
      </c>
      <c r="C196" s="39" t="s">
        <v>367</v>
      </c>
      <c r="D196" s="335"/>
      <c r="E196" s="20">
        <v>0</v>
      </c>
      <c r="F196" s="509">
        <v>1</v>
      </c>
      <c r="G196" s="20">
        <v>0.20833333333333334</v>
      </c>
      <c r="H196" s="509">
        <v>2</v>
      </c>
      <c r="I196" s="20">
        <v>6.5888888888888886</v>
      </c>
      <c r="J196" s="2"/>
      <c r="K196" s="12"/>
      <c r="L196" s="153"/>
      <c r="M196" s="12"/>
      <c r="N196" s="12"/>
      <c r="O196" s="20">
        <f t="shared" si="19"/>
        <v>6.7972222222222216</v>
      </c>
    </row>
    <row r="197" spans="1:15" ht="15.75">
      <c r="A197" s="36" t="s">
        <v>72</v>
      </c>
      <c r="B197" s="39" t="s">
        <v>455</v>
      </c>
      <c r="C197" s="39" t="s">
        <v>367</v>
      </c>
      <c r="D197" s="335">
        <v>1</v>
      </c>
      <c r="E197" s="20">
        <v>5.5555555555555558E-3</v>
      </c>
      <c r="F197" s="512"/>
      <c r="G197" s="20"/>
      <c r="H197" s="509">
        <v>1</v>
      </c>
      <c r="I197" s="20">
        <v>1.75</v>
      </c>
      <c r="J197" s="2"/>
      <c r="K197" s="12"/>
      <c r="L197" s="153"/>
      <c r="M197" s="12"/>
      <c r="N197" s="12"/>
      <c r="O197" s="20">
        <f t="shared" si="19"/>
        <v>1.7555555555555555</v>
      </c>
    </row>
    <row r="198" spans="1:15" ht="15.75">
      <c r="A198" s="36" t="s">
        <v>73</v>
      </c>
      <c r="B198" s="39" t="s">
        <v>456</v>
      </c>
      <c r="C198" s="39" t="s">
        <v>367</v>
      </c>
      <c r="D198" s="335">
        <v>3</v>
      </c>
      <c r="E198" s="20">
        <v>2.013888888888889E-2</v>
      </c>
      <c r="F198" s="512"/>
      <c r="G198" s="20"/>
      <c r="H198" s="509"/>
      <c r="I198" s="20"/>
      <c r="J198" s="2"/>
      <c r="K198" s="12"/>
      <c r="L198" s="153"/>
      <c r="M198" s="12"/>
      <c r="N198" s="12"/>
      <c r="O198" s="20">
        <f t="shared" si="19"/>
        <v>2.013888888888889E-2</v>
      </c>
    </row>
    <row r="199" spans="1:15" ht="15">
      <c r="A199" s="36" t="s">
        <v>81</v>
      </c>
      <c r="B199" s="39" t="s">
        <v>457</v>
      </c>
      <c r="C199" s="39" t="s">
        <v>367</v>
      </c>
      <c r="D199" s="335">
        <v>5</v>
      </c>
      <c r="E199" s="20">
        <v>3.2027777777777775</v>
      </c>
      <c r="F199" s="512">
        <v>7</v>
      </c>
      <c r="G199" s="20">
        <v>3.556944444444444</v>
      </c>
      <c r="H199" s="512">
        <v>4</v>
      </c>
      <c r="I199" s="20">
        <v>2.7951388888888888</v>
      </c>
      <c r="J199" s="2"/>
      <c r="K199" s="12"/>
      <c r="L199" s="153"/>
      <c r="M199" s="12"/>
      <c r="N199" s="12"/>
      <c r="O199" s="20">
        <f t="shared" si="19"/>
        <v>9.5548611111111104</v>
      </c>
    </row>
    <row r="200" spans="1:15" ht="15">
      <c r="A200" s="36" t="s">
        <v>82</v>
      </c>
      <c r="B200" s="39" t="s">
        <v>349</v>
      </c>
      <c r="C200" s="39" t="s">
        <v>367</v>
      </c>
      <c r="D200" s="335">
        <v>2</v>
      </c>
      <c r="E200" s="20">
        <v>7.2222222222222229E-2</v>
      </c>
      <c r="F200" s="512">
        <v>1</v>
      </c>
      <c r="G200" s="20">
        <v>1.8854166666666667</v>
      </c>
      <c r="H200" s="512">
        <v>3</v>
      </c>
      <c r="I200" s="20">
        <v>0.16388888888888889</v>
      </c>
      <c r="J200" s="2"/>
      <c r="K200" s="12"/>
      <c r="L200" s="153"/>
      <c r="M200" s="12"/>
      <c r="N200" s="12"/>
      <c r="O200" s="20">
        <f t="shared" si="19"/>
        <v>2.1215277777777781</v>
      </c>
    </row>
    <row r="201" spans="1:15" ht="15">
      <c r="A201" s="36" t="s">
        <v>83</v>
      </c>
      <c r="B201" s="39" t="s">
        <v>458</v>
      </c>
      <c r="C201" s="39" t="s">
        <v>367</v>
      </c>
      <c r="D201" s="335">
        <v>1</v>
      </c>
      <c r="E201" s="20">
        <v>0.18333333333333335</v>
      </c>
      <c r="F201" s="512"/>
      <c r="G201" s="20"/>
      <c r="H201" s="512">
        <v>1</v>
      </c>
      <c r="I201" s="20">
        <v>1.3888888888888889E-3</v>
      </c>
      <c r="J201" s="2"/>
      <c r="K201" s="12"/>
      <c r="L201" s="153"/>
      <c r="M201" s="12"/>
      <c r="N201" s="12"/>
      <c r="O201" s="20">
        <f t="shared" si="19"/>
        <v>0.18472222222222223</v>
      </c>
    </row>
    <row r="202" spans="1:15" ht="15.75">
      <c r="A202" s="36" t="s">
        <v>465</v>
      </c>
      <c r="B202" s="39" t="s">
        <v>459</v>
      </c>
      <c r="C202" s="39" t="s">
        <v>367</v>
      </c>
      <c r="D202" s="335"/>
      <c r="E202" s="20">
        <v>0</v>
      </c>
      <c r="F202" s="512"/>
      <c r="G202" s="20"/>
      <c r="H202" s="509"/>
      <c r="I202" s="20"/>
      <c r="J202" s="2"/>
      <c r="K202" s="2"/>
      <c r="L202" s="373"/>
      <c r="M202" s="12"/>
      <c r="N202" s="12"/>
      <c r="O202" s="20">
        <f t="shared" si="19"/>
        <v>0</v>
      </c>
    </row>
    <row r="203" spans="1:15" ht="15.75">
      <c r="A203" s="36" t="s">
        <v>85</v>
      </c>
      <c r="B203" s="39" t="s">
        <v>460</v>
      </c>
      <c r="C203" s="39" t="s">
        <v>367</v>
      </c>
      <c r="D203" s="335">
        <v>5</v>
      </c>
      <c r="E203" s="20">
        <v>1.0270833333333333</v>
      </c>
      <c r="F203" s="509">
        <v>4</v>
      </c>
      <c r="G203" s="20">
        <v>0.36458333333333331</v>
      </c>
      <c r="H203" s="512">
        <v>8</v>
      </c>
      <c r="I203" s="20">
        <v>1.1284722222222221</v>
      </c>
      <c r="J203" s="2"/>
      <c r="K203" s="2"/>
      <c r="L203" s="373"/>
      <c r="M203" s="12"/>
      <c r="N203" s="12"/>
      <c r="O203" s="20">
        <f t="shared" si="19"/>
        <v>2.5201388888888889</v>
      </c>
    </row>
    <row r="204" spans="1:15" ht="15.75">
      <c r="A204" s="42" t="s">
        <v>86</v>
      </c>
      <c r="B204" s="39" t="s">
        <v>461</v>
      </c>
      <c r="C204" s="39" t="s">
        <v>367</v>
      </c>
      <c r="D204" s="335">
        <v>5</v>
      </c>
      <c r="E204" s="20">
        <v>0.67847222222222225</v>
      </c>
      <c r="F204" s="509">
        <v>1</v>
      </c>
      <c r="G204" s="20">
        <v>4.8611111111111112E-3</v>
      </c>
      <c r="H204" s="512">
        <v>6</v>
      </c>
      <c r="I204" s="20">
        <v>0.68541666666666667</v>
      </c>
      <c r="J204" s="2"/>
      <c r="K204" s="2"/>
      <c r="L204" s="373"/>
      <c r="M204" s="12"/>
      <c r="N204" s="12"/>
      <c r="O204" s="20">
        <f t="shared" si="19"/>
        <v>1.3687499999999999</v>
      </c>
    </row>
    <row r="205" spans="1:15" ht="15.75">
      <c r="A205" s="42" t="s">
        <v>87</v>
      </c>
      <c r="B205" s="39" t="s">
        <v>462</v>
      </c>
      <c r="C205" s="39" t="s">
        <v>367</v>
      </c>
      <c r="D205" s="335"/>
      <c r="E205" s="20">
        <v>0</v>
      </c>
      <c r="F205" s="509"/>
      <c r="G205" s="20"/>
      <c r="H205" s="509"/>
      <c r="I205" s="20"/>
      <c r="J205" s="2"/>
      <c r="K205" s="2"/>
      <c r="L205" s="373"/>
      <c r="M205" s="12"/>
      <c r="N205" s="12"/>
      <c r="O205" s="20">
        <f t="shared" si="19"/>
        <v>0</v>
      </c>
    </row>
    <row r="206" spans="1:15" ht="15.75">
      <c r="A206" s="42" t="s">
        <v>88</v>
      </c>
      <c r="B206" s="39" t="s">
        <v>463</v>
      </c>
      <c r="C206" s="39" t="s">
        <v>367</v>
      </c>
      <c r="D206" s="335">
        <v>1</v>
      </c>
      <c r="E206" s="20">
        <v>4.7916666666666663E-2</v>
      </c>
      <c r="F206" s="509"/>
      <c r="G206" s="20"/>
      <c r="H206" s="512"/>
      <c r="I206" s="20"/>
      <c r="J206" s="2"/>
      <c r="K206" s="2"/>
      <c r="L206" s="373"/>
      <c r="M206" s="12"/>
      <c r="N206" s="12"/>
      <c r="O206" s="20">
        <f t="shared" si="19"/>
        <v>4.7916666666666663E-2</v>
      </c>
    </row>
    <row r="207" spans="1:15" ht="15.75">
      <c r="A207" s="42" t="s">
        <v>89</v>
      </c>
      <c r="B207" s="39" t="s">
        <v>464</v>
      </c>
      <c r="C207" s="39" t="s">
        <v>367</v>
      </c>
      <c r="D207" s="335"/>
      <c r="E207" s="20">
        <v>0</v>
      </c>
      <c r="F207" s="509">
        <v>1</v>
      </c>
      <c r="G207" s="20">
        <v>0.29444444444444445</v>
      </c>
      <c r="H207" s="509"/>
      <c r="I207" s="20"/>
      <c r="J207" s="2"/>
      <c r="K207" s="2"/>
      <c r="L207" s="373"/>
      <c r="M207" s="12"/>
      <c r="N207" s="12"/>
      <c r="O207" s="20">
        <f t="shared" ref="O207" si="20">I207+G207+E207</f>
        <v>0.29444444444444445</v>
      </c>
    </row>
    <row r="208" spans="1:15" ht="15.75">
      <c r="A208" s="42" t="s">
        <v>89</v>
      </c>
      <c r="B208" s="39" t="s">
        <v>760</v>
      </c>
      <c r="C208" s="39" t="s">
        <v>367</v>
      </c>
      <c r="D208" s="335"/>
      <c r="E208" s="20">
        <v>0</v>
      </c>
      <c r="F208" s="509">
        <v>1</v>
      </c>
      <c r="G208" s="20">
        <v>0.15347222222222223</v>
      </c>
      <c r="H208" s="509"/>
      <c r="I208" s="20"/>
      <c r="J208" s="2"/>
      <c r="K208" s="2"/>
      <c r="L208" s="373"/>
      <c r="M208" s="12"/>
      <c r="N208" s="12"/>
      <c r="O208" s="20">
        <f t="shared" si="19"/>
        <v>0.15347222222222223</v>
      </c>
    </row>
    <row r="209" spans="1:17">
      <c r="A209" s="36"/>
      <c r="B209" s="239"/>
      <c r="C209" s="239"/>
      <c r="D209" s="2"/>
      <c r="E209" s="20"/>
      <c r="F209" s="2"/>
      <c r="G209" s="195"/>
      <c r="H209" s="2"/>
      <c r="I209" s="20"/>
      <c r="J209" s="2"/>
      <c r="K209" s="2"/>
      <c r="L209" s="373"/>
      <c r="M209" s="12"/>
      <c r="N209" s="12"/>
      <c r="O209" s="12"/>
    </row>
    <row r="210" spans="1:17" ht="33.75" customHeight="1">
      <c r="A210" s="42"/>
      <c r="B210" s="1" t="s">
        <v>143</v>
      </c>
      <c r="C210" s="1"/>
      <c r="D210" s="2"/>
      <c r="E210" s="20"/>
      <c r="F210" s="198"/>
      <c r="G210" s="271"/>
      <c r="H210" s="2"/>
      <c r="I210" s="20"/>
      <c r="J210" s="14"/>
      <c r="K210" s="2"/>
      <c r="L210" s="2"/>
      <c r="M210" s="12"/>
      <c r="N210" s="12"/>
      <c r="O210" s="23"/>
      <c r="P210" s="12"/>
      <c r="Q210" s="12"/>
    </row>
    <row r="211" spans="1:17">
      <c r="A211" s="42"/>
      <c r="B211" s="1"/>
      <c r="C211" s="1"/>
      <c r="D211" s="2"/>
      <c r="E211" s="20"/>
      <c r="F211" s="130"/>
      <c r="G211" s="271"/>
      <c r="H211" s="2"/>
      <c r="I211" s="20"/>
      <c r="J211" s="14"/>
      <c r="K211" s="2"/>
      <c r="L211" s="2"/>
      <c r="M211" s="12"/>
      <c r="N211" s="12"/>
      <c r="O211" s="23"/>
      <c r="P211" s="12"/>
      <c r="Q211" s="12"/>
    </row>
    <row r="212" spans="1:17">
      <c r="A212" s="463">
        <v>1</v>
      </c>
      <c r="B212" s="1" t="s">
        <v>62</v>
      </c>
      <c r="C212" s="18" t="s">
        <v>365</v>
      </c>
      <c r="D212" s="2"/>
      <c r="E212" s="20"/>
      <c r="F212" s="198"/>
      <c r="G212" s="272"/>
      <c r="H212" s="2"/>
      <c r="I212" s="20"/>
      <c r="J212" s="14"/>
      <c r="K212" s="2"/>
      <c r="L212" s="2"/>
      <c r="M212" s="12"/>
      <c r="N212" s="12"/>
      <c r="O212" s="23"/>
      <c r="P212" s="12"/>
      <c r="Q212" s="12"/>
    </row>
    <row r="213" spans="1:17" ht="15.75">
      <c r="A213" s="42" t="s">
        <v>5</v>
      </c>
      <c r="B213" s="6" t="s">
        <v>68</v>
      </c>
      <c r="C213" s="18" t="s">
        <v>365</v>
      </c>
      <c r="D213" s="431"/>
      <c r="E213" s="431"/>
      <c r="F213" s="431">
        <v>7</v>
      </c>
      <c r="G213" s="158">
        <v>0.84791666666666676</v>
      </c>
      <c r="H213" s="431">
        <v>5</v>
      </c>
      <c r="I213" s="158">
        <v>0.31805555555555554</v>
      </c>
      <c r="J213" s="154"/>
      <c r="K213" s="12"/>
      <c r="L213" s="2"/>
      <c r="M213" s="20">
        <f>I213+G213+E213</f>
        <v>1.1659722222222224</v>
      </c>
      <c r="N213" s="12"/>
      <c r="O213" s="23"/>
      <c r="P213" s="12"/>
      <c r="Q213" s="12"/>
    </row>
    <row r="214" spans="1:17" ht="15.75">
      <c r="A214" s="42" t="s">
        <v>6</v>
      </c>
      <c r="B214" s="6" t="s">
        <v>127</v>
      </c>
      <c r="C214" s="18" t="s">
        <v>365</v>
      </c>
      <c r="D214" s="431">
        <v>2</v>
      </c>
      <c r="E214" s="434">
        <v>4.7916666666666663E-2</v>
      </c>
      <c r="F214" s="431">
        <v>2</v>
      </c>
      <c r="G214" s="158">
        <v>0.50069444444444444</v>
      </c>
      <c r="H214" s="431">
        <v>2</v>
      </c>
      <c r="I214" s="158">
        <v>0.10069444444444443</v>
      </c>
      <c r="J214" s="154"/>
      <c r="K214" s="12"/>
      <c r="L214" s="2"/>
      <c r="M214" s="20">
        <f t="shared" ref="M214:M215" si="21">I214+G214+E214</f>
        <v>0.64930555555555558</v>
      </c>
      <c r="N214" s="12"/>
      <c r="O214" s="23"/>
      <c r="P214" s="12"/>
      <c r="Q214" s="12"/>
    </row>
    <row r="215" spans="1:17" ht="15.75">
      <c r="A215" s="42" t="s">
        <v>7</v>
      </c>
      <c r="B215" s="6" t="s">
        <v>69</v>
      </c>
      <c r="C215" s="18" t="s">
        <v>365</v>
      </c>
      <c r="D215" s="431">
        <v>2</v>
      </c>
      <c r="E215" s="434">
        <v>9.0277777777777776E-2</v>
      </c>
      <c r="F215" s="431">
        <v>3</v>
      </c>
      <c r="G215" s="158">
        <v>0.41319444444444442</v>
      </c>
      <c r="H215" s="431">
        <v>6</v>
      </c>
      <c r="I215" s="158">
        <v>0.13402777777777777</v>
      </c>
      <c r="J215" s="154"/>
      <c r="K215" s="12"/>
      <c r="L215" s="2"/>
      <c r="M215" s="20">
        <f t="shared" si="21"/>
        <v>0.63749999999999996</v>
      </c>
      <c r="N215" s="12"/>
      <c r="O215" s="23"/>
      <c r="P215" s="12"/>
      <c r="Q215" s="12"/>
    </row>
    <row r="216" spans="1:17">
      <c r="A216" s="42"/>
      <c r="B216" s="6"/>
      <c r="C216" s="6"/>
      <c r="D216" s="2"/>
      <c r="E216" s="20"/>
      <c r="F216" s="463"/>
      <c r="G216" s="280"/>
      <c r="H216" s="2"/>
      <c r="I216" s="20"/>
      <c r="J216" s="14"/>
      <c r="K216" s="2"/>
      <c r="L216" s="2"/>
      <c r="M216" s="23"/>
      <c r="N216" s="12"/>
      <c r="O216" s="23"/>
      <c r="P216" s="12"/>
      <c r="Q216" s="12"/>
    </row>
    <row r="217" spans="1:17">
      <c r="A217" s="463">
        <v>2</v>
      </c>
      <c r="B217" s="6" t="s">
        <v>3</v>
      </c>
      <c r="C217" s="6" t="s">
        <v>366</v>
      </c>
      <c r="D217" s="2"/>
      <c r="E217" s="20"/>
      <c r="F217" s="2"/>
      <c r="G217" s="164"/>
      <c r="H217" s="2"/>
      <c r="I217" s="20"/>
      <c r="J217" s="14"/>
      <c r="K217" s="2"/>
      <c r="L217" s="2"/>
      <c r="M217" s="12"/>
      <c r="N217" s="12"/>
      <c r="O217" s="12"/>
      <c r="P217" s="12"/>
      <c r="Q217" s="12"/>
    </row>
    <row r="218" spans="1:17">
      <c r="A218" s="463"/>
      <c r="B218" s="6"/>
      <c r="C218" s="6"/>
      <c r="D218" s="2"/>
      <c r="E218" s="20"/>
      <c r="F218" s="2"/>
      <c r="G218" s="164"/>
      <c r="H218" s="2"/>
      <c r="I218" s="20"/>
      <c r="J218" s="14"/>
      <c r="K218" s="2"/>
      <c r="L218" s="2"/>
      <c r="M218" s="12"/>
      <c r="N218" s="12"/>
      <c r="O218" s="12"/>
      <c r="P218" s="12"/>
      <c r="Q218" s="12"/>
    </row>
    <row r="219" spans="1:17" ht="15.75">
      <c r="A219" s="463">
        <v>3</v>
      </c>
      <c r="B219" s="6" t="s">
        <v>4</v>
      </c>
      <c r="C219" s="6" t="s">
        <v>367</v>
      </c>
      <c r="D219" s="431">
        <v>30</v>
      </c>
      <c r="E219" s="434">
        <v>0.28333333333333333</v>
      </c>
      <c r="F219" s="431"/>
      <c r="G219" s="434"/>
      <c r="H219" s="431"/>
      <c r="I219" s="434"/>
      <c r="J219" s="14"/>
      <c r="K219" s="2"/>
      <c r="L219" s="2"/>
      <c r="M219" s="12"/>
      <c r="N219" s="12"/>
      <c r="O219" s="20">
        <f>I219+G219+E219</f>
        <v>0.28333333333333333</v>
      </c>
      <c r="P219" s="12"/>
      <c r="Q219" s="12"/>
    </row>
    <row r="220" spans="1:17">
      <c r="A220" s="463"/>
      <c r="B220" s="6"/>
      <c r="C220" s="6"/>
      <c r="D220" s="2"/>
      <c r="E220" s="20"/>
      <c r="F220" s="2"/>
      <c r="G220" s="164"/>
      <c r="H220" s="2"/>
      <c r="I220" s="20"/>
      <c r="J220" s="14"/>
      <c r="K220" s="2"/>
      <c r="L220" s="2"/>
      <c r="M220" s="12"/>
      <c r="N220" s="12"/>
      <c r="O220" s="12"/>
      <c r="P220" s="12"/>
      <c r="Q220" s="12"/>
    </row>
    <row r="221" spans="1:17" ht="27.75" customHeight="1">
      <c r="A221" s="463"/>
      <c r="B221" s="1" t="s">
        <v>136</v>
      </c>
      <c r="C221" s="1"/>
      <c r="D221" s="2"/>
      <c r="E221" s="20"/>
      <c r="F221" s="2"/>
      <c r="G221" s="164"/>
      <c r="H221" s="2"/>
      <c r="I221" s="20"/>
      <c r="J221" s="14"/>
      <c r="K221" s="2"/>
      <c r="L221" s="2"/>
      <c r="M221" s="12"/>
      <c r="N221" s="12"/>
      <c r="O221" s="12"/>
      <c r="P221" s="12"/>
      <c r="Q221" s="12"/>
    </row>
    <row r="222" spans="1:17">
      <c r="A222" s="463">
        <v>1</v>
      </c>
      <c r="B222" s="18" t="s">
        <v>62</v>
      </c>
      <c r="C222" s="18" t="s">
        <v>365</v>
      </c>
      <c r="D222" s="2"/>
      <c r="E222" s="20"/>
      <c r="F222" s="2"/>
      <c r="G222" s="164"/>
      <c r="H222" s="2"/>
      <c r="I222" s="20"/>
      <c r="J222" s="14"/>
      <c r="K222" s="2"/>
      <c r="L222" s="2"/>
      <c r="M222" s="12"/>
      <c r="N222" s="12"/>
      <c r="O222" s="12"/>
      <c r="P222" s="12"/>
      <c r="Q222" s="12"/>
    </row>
    <row r="223" spans="1:17">
      <c r="A223" s="42" t="s">
        <v>5</v>
      </c>
      <c r="B223" s="6" t="s">
        <v>137</v>
      </c>
      <c r="C223" s="18" t="s">
        <v>365</v>
      </c>
      <c r="D223" s="141"/>
      <c r="E223" s="141"/>
      <c r="F223" s="141"/>
      <c r="G223" s="141"/>
      <c r="H223" s="141"/>
      <c r="I223" s="141"/>
      <c r="J223" s="14"/>
      <c r="K223" s="2"/>
      <c r="L223" s="2"/>
      <c r="M223" s="20"/>
      <c r="N223" s="12"/>
      <c r="O223" s="12"/>
      <c r="P223" s="12"/>
      <c r="Q223" s="12"/>
    </row>
    <row r="224" spans="1:17">
      <c r="A224" s="42" t="s">
        <v>6</v>
      </c>
      <c r="B224" s="6" t="s">
        <v>61</v>
      </c>
      <c r="C224" s="18" t="s">
        <v>365</v>
      </c>
      <c r="D224" s="432">
        <v>4</v>
      </c>
      <c r="E224" s="435">
        <v>4.3055555555555562E-2</v>
      </c>
      <c r="F224" s="336">
        <v>4</v>
      </c>
      <c r="G224" s="20">
        <v>0.59444444444444444</v>
      </c>
      <c r="H224" s="336">
        <v>7</v>
      </c>
      <c r="I224" s="20">
        <v>7.2222222222222229E-2</v>
      </c>
      <c r="J224" s="14"/>
      <c r="K224" s="2"/>
      <c r="L224" s="2"/>
      <c r="M224" s="20">
        <f t="shared" ref="M224:M225" si="22">I224+G224+E224</f>
        <v>0.70972222222222214</v>
      </c>
      <c r="N224" s="12"/>
      <c r="O224" s="12"/>
      <c r="P224" s="12"/>
      <c r="Q224" s="12"/>
    </row>
    <row r="225" spans="1:17">
      <c r="A225" s="42" t="s">
        <v>7</v>
      </c>
      <c r="B225" s="6" t="s">
        <v>138</v>
      </c>
      <c r="C225" s="18" t="s">
        <v>365</v>
      </c>
      <c r="D225" s="432">
        <v>6</v>
      </c>
      <c r="E225" s="435">
        <v>4.4444444444444446E-2</v>
      </c>
      <c r="F225" s="336">
        <v>6</v>
      </c>
      <c r="G225" s="20">
        <v>0.63680555555555551</v>
      </c>
      <c r="H225" s="255">
        <v>9</v>
      </c>
      <c r="I225" s="20">
        <v>0.14861111111111111</v>
      </c>
      <c r="J225" s="14"/>
      <c r="K225" s="2"/>
      <c r="L225" s="2"/>
      <c r="M225" s="20">
        <f t="shared" si="22"/>
        <v>0.82986111111111105</v>
      </c>
      <c r="N225" s="12"/>
      <c r="O225" s="12"/>
      <c r="P225" s="12"/>
      <c r="Q225" s="12"/>
    </row>
    <row r="226" spans="1:17">
      <c r="A226" s="42"/>
      <c r="B226" s="6"/>
      <c r="C226" s="6"/>
      <c r="D226" s="2"/>
      <c r="E226" s="20"/>
      <c r="F226" s="5"/>
      <c r="G226" s="20"/>
      <c r="H226" s="2"/>
      <c r="I226" s="20"/>
      <c r="J226" s="14"/>
      <c r="K226" s="2"/>
      <c r="L226" s="2"/>
      <c r="M226" s="12"/>
      <c r="N226" s="12"/>
      <c r="O226" s="12"/>
      <c r="P226" s="12"/>
      <c r="Q226" s="12"/>
    </row>
    <row r="227" spans="1:17">
      <c r="A227" s="463">
        <v>2</v>
      </c>
      <c r="B227" s="6" t="s">
        <v>3</v>
      </c>
      <c r="C227" s="6" t="s">
        <v>366</v>
      </c>
      <c r="D227" s="2"/>
      <c r="E227" s="20"/>
      <c r="F227" s="2"/>
      <c r="G227" s="20"/>
      <c r="H227" s="2"/>
      <c r="I227" s="20"/>
      <c r="J227" s="14"/>
      <c r="K227" s="2"/>
      <c r="L227" s="2"/>
      <c r="M227" s="12"/>
      <c r="N227" s="12"/>
      <c r="O227" s="12"/>
      <c r="P227" s="12"/>
      <c r="Q227" s="12"/>
    </row>
    <row r="228" spans="1:17">
      <c r="A228" s="463"/>
      <c r="B228" s="6"/>
      <c r="C228" s="6"/>
      <c r="D228" s="2"/>
      <c r="E228" s="20"/>
      <c r="F228" s="2"/>
      <c r="G228" s="20"/>
      <c r="H228" s="2"/>
      <c r="I228" s="20"/>
      <c r="J228" s="14"/>
      <c r="K228" s="2"/>
      <c r="L228" s="2"/>
      <c r="M228" s="12"/>
      <c r="N228" s="12"/>
      <c r="O228" s="12"/>
      <c r="P228" s="12"/>
      <c r="Q228" s="12"/>
    </row>
    <row r="229" spans="1:17">
      <c r="A229" s="463">
        <v>3</v>
      </c>
      <c r="B229" s="6" t="s">
        <v>4</v>
      </c>
      <c r="C229" s="6" t="s">
        <v>367</v>
      </c>
      <c r="D229" s="432">
        <v>41</v>
      </c>
      <c r="E229" s="435">
        <v>0.6645833333333333</v>
      </c>
      <c r="F229" s="336">
        <v>40</v>
      </c>
      <c r="G229" s="20">
        <v>1.559722222222222</v>
      </c>
      <c r="H229" s="255">
        <v>34</v>
      </c>
      <c r="I229" s="20">
        <v>3.3638888888888889</v>
      </c>
      <c r="J229" s="14"/>
      <c r="K229" s="2"/>
      <c r="L229" s="2"/>
      <c r="M229" s="12"/>
      <c r="N229" s="12"/>
      <c r="O229" s="20">
        <f>I229+G229+E229</f>
        <v>5.5881944444444436</v>
      </c>
      <c r="P229" s="12"/>
      <c r="Q229" s="12"/>
    </row>
    <row r="230" spans="1:17">
      <c r="A230" s="463"/>
      <c r="B230" s="6"/>
      <c r="C230" s="6"/>
      <c r="D230" s="2"/>
      <c r="E230" s="20"/>
      <c r="F230" s="2"/>
      <c r="G230" s="164"/>
      <c r="H230" s="2"/>
      <c r="I230" s="20"/>
      <c r="J230" s="14"/>
      <c r="K230" s="2"/>
      <c r="L230" s="2"/>
      <c r="M230" s="12"/>
      <c r="N230" s="12"/>
      <c r="O230" s="12"/>
      <c r="P230" s="12"/>
      <c r="Q230" s="12"/>
    </row>
    <row r="231" spans="1:17" ht="27.75" customHeight="1">
      <c r="A231" s="463"/>
      <c r="B231" s="1" t="s">
        <v>666</v>
      </c>
      <c r="C231" s="1"/>
      <c r="D231" s="2"/>
      <c r="E231" s="20"/>
      <c r="F231" s="2"/>
      <c r="G231" s="164"/>
      <c r="H231" s="2"/>
      <c r="I231" s="20"/>
      <c r="J231" s="14"/>
      <c r="K231" s="2"/>
      <c r="L231" s="2"/>
      <c r="M231" s="12"/>
      <c r="N231" s="12"/>
      <c r="O231" s="12"/>
      <c r="P231" s="12"/>
      <c r="Q231" s="12"/>
    </row>
    <row r="232" spans="1:17">
      <c r="A232" s="463">
        <v>1</v>
      </c>
      <c r="B232" s="18" t="s">
        <v>62</v>
      </c>
      <c r="C232" s="18" t="s">
        <v>365</v>
      </c>
      <c r="D232" s="2"/>
      <c r="E232" s="20"/>
      <c r="F232" s="2"/>
      <c r="G232" s="164"/>
      <c r="H232" s="2"/>
      <c r="I232" s="20"/>
      <c r="J232" s="14"/>
      <c r="K232" s="2"/>
      <c r="L232" s="2"/>
      <c r="M232" s="12"/>
      <c r="N232" s="12"/>
      <c r="O232" s="12"/>
      <c r="P232" s="12"/>
      <c r="Q232" s="12"/>
    </row>
    <row r="233" spans="1:17">
      <c r="A233" s="42" t="s">
        <v>5</v>
      </c>
      <c r="B233" s="6" t="s">
        <v>68</v>
      </c>
      <c r="C233" s="18" t="s">
        <v>365</v>
      </c>
      <c r="D233" s="437">
        <v>2</v>
      </c>
      <c r="E233" s="438">
        <v>7.6388888888888886E-3</v>
      </c>
      <c r="F233" s="336"/>
      <c r="G233" s="20"/>
      <c r="H233" s="336">
        <v>2</v>
      </c>
      <c r="I233" s="20">
        <v>3.3333333333333333E-2</v>
      </c>
      <c r="J233" s="14"/>
      <c r="K233" s="2"/>
      <c r="L233" s="2"/>
      <c r="M233" s="20">
        <f t="shared" ref="M233:M234" si="23">I233+G233+E233</f>
        <v>4.0972222222222222E-2</v>
      </c>
      <c r="N233" s="12"/>
      <c r="O233" s="12"/>
      <c r="P233" s="12"/>
      <c r="Q233" s="12"/>
    </row>
    <row r="234" spans="1:17">
      <c r="A234" s="42" t="s">
        <v>6</v>
      </c>
      <c r="B234" s="6" t="s">
        <v>127</v>
      </c>
      <c r="C234" s="18" t="s">
        <v>365</v>
      </c>
      <c r="D234" s="336">
        <v>1</v>
      </c>
      <c r="E234" s="158">
        <v>9.0277777777777787E-3</v>
      </c>
      <c r="F234" s="336"/>
      <c r="G234" s="20"/>
      <c r="H234" s="336">
        <v>2</v>
      </c>
      <c r="I234" s="20">
        <v>3.4027777777777775E-2</v>
      </c>
      <c r="J234" s="14"/>
      <c r="K234" s="2"/>
      <c r="L234" s="2"/>
      <c r="M234" s="20">
        <f t="shared" si="23"/>
        <v>4.3055555555555555E-2</v>
      </c>
      <c r="N234" s="12"/>
      <c r="O234" s="12"/>
      <c r="P234" s="12"/>
      <c r="Q234" s="12"/>
    </row>
    <row r="235" spans="1:17">
      <c r="A235" s="42"/>
      <c r="B235" s="6"/>
      <c r="C235" s="6"/>
      <c r="D235" s="2"/>
      <c r="E235" s="20"/>
      <c r="F235" s="5"/>
      <c r="G235" s="20"/>
      <c r="H235" s="2"/>
      <c r="I235" s="20"/>
      <c r="J235" s="14"/>
      <c r="K235" s="2"/>
      <c r="L235" s="2"/>
      <c r="M235" s="12"/>
      <c r="N235" s="12"/>
      <c r="O235" s="12"/>
      <c r="P235" s="12"/>
      <c r="Q235" s="12"/>
    </row>
    <row r="236" spans="1:17">
      <c r="A236" s="463">
        <v>2</v>
      </c>
      <c r="B236" s="6" t="s">
        <v>3</v>
      </c>
      <c r="C236" s="6" t="s">
        <v>366</v>
      </c>
      <c r="D236" s="2"/>
      <c r="E236" s="20"/>
      <c r="F236" s="2"/>
      <c r="G236" s="20"/>
      <c r="H236" s="2"/>
      <c r="I236" s="20"/>
      <c r="J236" s="14"/>
      <c r="K236" s="2"/>
      <c r="L236" s="2"/>
      <c r="M236" s="12"/>
      <c r="N236" s="12"/>
      <c r="O236" s="12"/>
      <c r="P236" s="12"/>
      <c r="Q236" s="12"/>
    </row>
    <row r="237" spans="1:17">
      <c r="A237" s="463"/>
      <c r="B237" s="6"/>
      <c r="C237" s="6"/>
      <c r="D237" s="2"/>
      <c r="E237" s="20"/>
      <c r="F237" s="2"/>
      <c r="G237" s="20"/>
      <c r="H237" s="2"/>
      <c r="I237" s="20"/>
      <c r="J237" s="14"/>
      <c r="K237" s="2"/>
      <c r="L237" s="2"/>
      <c r="M237" s="12"/>
      <c r="N237" s="12"/>
      <c r="O237" s="12"/>
      <c r="P237" s="12"/>
      <c r="Q237" s="12"/>
    </row>
    <row r="238" spans="1:17">
      <c r="A238" s="463">
        <v>3</v>
      </c>
      <c r="B238" s="6" t="s">
        <v>4</v>
      </c>
      <c r="C238" s="6" t="s">
        <v>367</v>
      </c>
      <c r="D238" s="50"/>
      <c r="E238" s="50"/>
      <c r="F238" s="50"/>
      <c r="G238" s="20"/>
      <c r="H238" s="50"/>
      <c r="I238" s="20"/>
      <c r="J238" s="50"/>
      <c r="K238" s="50"/>
      <c r="L238" s="50"/>
      <c r="P238" s="12"/>
      <c r="Q238" s="12"/>
    </row>
    <row r="239" spans="1:17">
      <c r="A239" s="42" t="s">
        <v>5</v>
      </c>
      <c r="B239" s="80" t="s">
        <v>668</v>
      </c>
      <c r="C239" s="6" t="s">
        <v>367</v>
      </c>
      <c r="D239" s="439" t="s">
        <v>534</v>
      </c>
      <c r="E239" s="149">
        <v>0.86319444444444438</v>
      </c>
      <c r="F239" s="336">
        <v>3</v>
      </c>
      <c r="G239" s="20">
        <v>2.4999999999999998E-2</v>
      </c>
      <c r="H239" s="336">
        <v>11</v>
      </c>
      <c r="I239" s="20">
        <v>1.7708333333333333</v>
      </c>
      <c r="J239" s="14"/>
      <c r="K239" s="2"/>
      <c r="L239" s="2"/>
      <c r="M239" s="12"/>
      <c r="N239" s="12"/>
      <c r="O239" s="20">
        <f>I239+G239+E239</f>
        <v>2.6590277777777773</v>
      </c>
      <c r="P239" s="12"/>
      <c r="Q239" s="12"/>
    </row>
    <row r="240" spans="1:17">
      <c r="A240" s="42" t="s">
        <v>6</v>
      </c>
      <c r="B240" s="80" t="s">
        <v>669</v>
      </c>
      <c r="C240" s="6" t="s">
        <v>367</v>
      </c>
      <c r="D240" s="439" t="s">
        <v>667</v>
      </c>
      <c r="E240" s="149">
        <v>6.5277777777777782E-2</v>
      </c>
      <c r="F240" s="336">
        <v>3</v>
      </c>
      <c r="G240" s="20">
        <v>2.9861111111111113E-2</v>
      </c>
      <c r="H240" s="336">
        <v>10</v>
      </c>
      <c r="I240" s="20">
        <v>0.19166666666666665</v>
      </c>
      <c r="J240" s="14"/>
      <c r="K240" s="2"/>
      <c r="L240" s="2"/>
      <c r="M240" s="12"/>
      <c r="N240" s="12"/>
      <c r="O240" s="20">
        <f>I240+G240+E240</f>
        <v>0.28680555555555554</v>
      </c>
      <c r="P240" s="12"/>
      <c r="Q240" s="12"/>
    </row>
    <row r="241" spans="1:17">
      <c r="A241" s="463"/>
      <c r="B241" s="216"/>
      <c r="C241" s="6"/>
      <c r="D241" s="2"/>
      <c r="E241" s="20"/>
      <c r="F241" s="2"/>
      <c r="G241" s="164"/>
      <c r="H241" s="2"/>
      <c r="I241" s="20"/>
      <c r="J241" s="14"/>
      <c r="K241" s="2"/>
      <c r="L241" s="2"/>
      <c r="M241" s="12"/>
      <c r="N241" s="12"/>
      <c r="O241" s="12"/>
      <c r="P241" s="12"/>
      <c r="Q241" s="12"/>
    </row>
    <row r="242" spans="1:17" ht="33.75" customHeight="1">
      <c r="A242" s="42"/>
      <c r="B242" s="1" t="s">
        <v>663</v>
      </c>
      <c r="C242" s="1"/>
      <c r="D242" s="2"/>
      <c r="E242" s="20"/>
      <c r="F242" s="198"/>
      <c r="G242" s="271"/>
      <c r="H242" s="2"/>
      <c r="I242" s="20"/>
      <c r="J242" s="14"/>
      <c r="K242" s="2"/>
      <c r="L242" s="2"/>
      <c r="M242" s="12"/>
      <c r="N242" s="12"/>
      <c r="O242" s="23"/>
      <c r="P242" s="12"/>
      <c r="Q242" s="12"/>
    </row>
    <row r="243" spans="1:17">
      <c r="A243" s="42"/>
      <c r="B243" s="1"/>
      <c r="C243" s="1"/>
      <c r="D243" s="2"/>
      <c r="E243" s="20"/>
      <c r="F243" s="130"/>
      <c r="G243" s="271"/>
      <c r="H243" s="2"/>
      <c r="I243" s="20"/>
      <c r="J243" s="14"/>
      <c r="K243" s="2"/>
      <c r="L243" s="2"/>
      <c r="M243" s="12"/>
      <c r="N243" s="12"/>
      <c r="O243" s="23"/>
      <c r="P243" s="12"/>
      <c r="Q243" s="12"/>
    </row>
    <row r="244" spans="1:17">
      <c r="A244" s="463">
        <v>1</v>
      </c>
      <c r="B244" s="1" t="s">
        <v>62</v>
      </c>
      <c r="C244" s="18" t="s">
        <v>365</v>
      </c>
      <c r="D244" s="2"/>
      <c r="E244" s="20"/>
      <c r="F244" s="198"/>
      <c r="G244" s="272"/>
      <c r="H244" s="2"/>
      <c r="I244" s="20"/>
      <c r="J244" s="14"/>
      <c r="K244" s="2"/>
      <c r="L244" s="2"/>
      <c r="M244" s="12"/>
      <c r="N244" s="12"/>
      <c r="O244" s="23"/>
      <c r="P244" s="12"/>
      <c r="Q244" s="12"/>
    </row>
    <row r="245" spans="1:17" ht="15.75">
      <c r="A245" s="42" t="s">
        <v>5</v>
      </c>
      <c r="B245" s="6" t="s">
        <v>137</v>
      </c>
      <c r="C245" s="18" t="s">
        <v>365</v>
      </c>
      <c r="D245" s="141">
        <v>5</v>
      </c>
      <c r="E245" s="434">
        <v>2.013888888888889E-2</v>
      </c>
      <c r="F245" s="50"/>
      <c r="G245" s="50"/>
      <c r="H245" s="141"/>
      <c r="I245" s="434"/>
      <c r="J245" s="154"/>
      <c r="K245" s="12"/>
      <c r="L245" s="2"/>
      <c r="M245" s="20">
        <f t="shared" ref="M245:M246" si="24">G245+I245+E245</f>
        <v>2.013888888888889E-2</v>
      </c>
      <c r="N245" s="12"/>
      <c r="O245" s="23"/>
      <c r="P245" s="12"/>
      <c r="Q245" s="12"/>
    </row>
    <row r="246" spans="1:17" ht="15.75">
      <c r="A246" s="42" t="s">
        <v>6</v>
      </c>
      <c r="B246" s="6" t="s">
        <v>67</v>
      </c>
      <c r="C246" s="18" t="s">
        <v>365</v>
      </c>
      <c r="D246" s="141">
        <v>2</v>
      </c>
      <c r="E246" s="434">
        <v>1.1111111111111112E-2</v>
      </c>
      <c r="F246" s="431"/>
      <c r="G246" s="434"/>
      <c r="H246" s="141"/>
      <c r="I246" s="434"/>
      <c r="J246" s="154"/>
      <c r="K246" s="12"/>
      <c r="L246" s="2"/>
      <c r="M246" s="20">
        <f t="shared" si="24"/>
        <v>1.1111111111111112E-2</v>
      </c>
      <c r="N246" s="12"/>
      <c r="O246" s="23"/>
      <c r="P246" s="12"/>
      <c r="Q246" s="12"/>
    </row>
    <row r="247" spans="1:17">
      <c r="A247" s="42"/>
      <c r="B247" s="6"/>
      <c r="C247" s="6"/>
      <c r="D247" s="2"/>
      <c r="E247" s="20"/>
      <c r="F247" s="50"/>
      <c r="G247" s="50"/>
      <c r="H247" s="2"/>
      <c r="I247" s="20"/>
      <c r="J247" s="14"/>
      <c r="K247" s="2"/>
      <c r="L247" s="2"/>
      <c r="M247" s="23"/>
      <c r="N247" s="12"/>
      <c r="O247" s="23"/>
      <c r="P247" s="12"/>
      <c r="Q247" s="12"/>
    </row>
    <row r="248" spans="1:17">
      <c r="A248" s="463">
        <v>2</v>
      </c>
      <c r="B248" s="6" t="s">
        <v>3</v>
      </c>
      <c r="C248" s="6" t="s">
        <v>366</v>
      </c>
      <c r="D248" s="2"/>
      <c r="E248" s="20"/>
      <c r="F248" s="50"/>
      <c r="G248" s="50"/>
      <c r="H248" s="2"/>
      <c r="I248" s="20"/>
      <c r="J248" s="14"/>
      <c r="K248" s="2"/>
      <c r="L248" s="2"/>
      <c r="M248" s="12"/>
      <c r="N248" s="12"/>
      <c r="O248" s="12"/>
      <c r="P248" s="12"/>
      <c r="Q248" s="12"/>
    </row>
    <row r="249" spans="1:17">
      <c r="A249" s="463"/>
      <c r="B249" s="6"/>
      <c r="C249" s="6"/>
      <c r="D249" s="2"/>
      <c r="E249" s="20"/>
      <c r="F249" s="2"/>
      <c r="G249" s="164"/>
      <c r="H249" s="2"/>
      <c r="I249" s="20"/>
      <c r="J249" s="14"/>
      <c r="K249" s="2"/>
      <c r="L249" s="2"/>
      <c r="M249" s="12"/>
      <c r="N249" s="12"/>
      <c r="O249" s="12"/>
      <c r="P249" s="12"/>
      <c r="Q249" s="12"/>
    </row>
    <row r="250" spans="1:17" ht="15.75">
      <c r="A250" s="463">
        <v>3</v>
      </c>
      <c r="B250" s="6" t="s">
        <v>4</v>
      </c>
      <c r="C250" s="6" t="s">
        <v>367</v>
      </c>
      <c r="D250" s="431"/>
      <c r="E250" s="434"/>
      <c r="F250" s="431"/>
      <c r="G250" s="434"/>
      <c r="H250" s="431"/>
      <c r="I250" s="434"/>
      <c r="J250" s="14"/>
      <c r="K250" s="2"/>
      <c r="L250" s="2"/>
      <c r="M250" s="12"/>
      <c r="N250" s="12"/>
      <c r="O250" s="20"/>
      <c r="P250" s="12"/>
      <c r="Q250" s="12"/>
    </row>
    <row r="251" spans="1:17" ht="15.75">
      <c r="A251" s="42" t="s">
        <v>5</v>
      </c>
      <c r="B251" s="436" t="s">
        <v>664</v>
      </c>
      <c r="C251" s="6" t="s">
        <v>367</v>
      </c>
      <c r="D251" s="141">
        <v>2</v>
      </c>
      <c r="E251" s="434">
        <v>2.7083333333333334E-2</v>
      </c>
      <c r="F251" s="141"/>
      <c r="G251" s="434"/>
      <c r="H251" s="336">
        <v>10</v>
      </c>
      <c r="I251" s="434">
        <v>5.1388888888888894E-2</v>
      </c>
      <c r="J251" s="14"/>
      <c r="K251" s="2"/>
      <c r="L251" s="2"/>
      <c r="M251" s="12"/>
      <c r="N251" s="12"/>
      <c r="O251" s="20">
        <f>I251+G251+E251</f>
        <v>7.8472222222222221E-2</v>
      </c>
      <c r="P251" s="12"/>
      <c r="Q251" s="12"/>
    </row>
    <row r="252" spans="1:17">
      <c r="A252" s="42" t="s">
        <v>6</v>
      </c>
      <c r="B252" s="436" t="s">
        <v>665</v>
      </c>
      <c r="C252" s="6" t="s">
        <v>367</v>
      </c>
      <c r="D252" s="2"/>
      <c r="E252" s="20"/>
      <c r="F252" s="2"/>
      <c r="G252" s="164"/>
      <c r="H252" s="2"/>
      <c r="I252" s="20"/>
      <c r="J252" s="14"/>
      <c r="K252" s="2"/>
      <c r="L252" s="2"/>
      <c r="M252" s="12"/>
      <c r="N252" s="12"/>
      <c r="O252" s="20"/>
      <c r="P252" s="12"/>
      <c r="Q252" s="12"/>
    </row>
    <row r="253" spans="1:17">
      <c r="A253" s="463"/>
      <c r="B253" s="6"/>
      <c r="C253" s="6"/>
      <c r="D253" s="2"/>
      <c r="E253" s="20"/>
      <c r="F253" s="2"/>
      <c r="G253" s="164"/>
      <c r="H253" s="2"/>
      <c r="I253" s="20"/>
      <c r="J253" s="14"/>
      <c r="K253" s="2"/>
      <c r="L253" s="2"/>
      <c r="M253" s="12"/>
      <c r="N253" s="12"/>
      <c r="O253" s="12"/>
      <c r="P253" s="12"/>
      <c r="Q253" s="12"/>
    </row>
    <row r="254" spans="1:17">
      <c r="A254" s="463"/>
      <c r="B254" s="1" t="s">
        <v>145</v>
      </c>
      <c r="C254" s="1"/>
      <c r="D254" s="2"/>
      <c r="E254" s="20"/>
      <c r="F254" s="2"/>
      <c r="G254" s="164"/>
      <c r="H254" s="2"/>
      <c r="I254" s="20"/>
      <c r="J254" s="14"/>
      <c r="K254" s="2"/>
      <c r="L254" s="2"/>
      <c r="M254" s="12"/>
      <c r="N254" s="12"/>
      <c r="O254" s="12"/>
      <c r="P254" s="12"/>
      <c r="Q254" s="12"/>
    </row>
    <row r="255" spans="1:17">
      <c r="A255" s="463">
        <v>1</v>
      </c>
      <c r="B255" s="6" t="s">
        <v>77</v>
      </c>
      <c r="C255" s="6" t="s">
        <v>104</v>
      </c>
      <c r="D255" s="2"/>
      <c r="E255" s="20"/>
      <c r="F255" s="233"/>
      <c r="G255" s="283"/>
      <c r="H255" s="2"/>
      <c r="I255" s="20"/>
      <c r="J255" s="14"/>
      <c r="K255" s="2"/>
      <c r="L255" s="23"/>
      <c r="N255" s="12"/>
      <c r="O255" s="12"/>
      <c r="P255" s="12"/>
      <c r="Q255" s="12"/>
    </row>
    <row r="256" spans="1:17">
      <c r="A256" s="42" t="s">
        <v>5</v>
      </c>
      <c r="B256" s="6" t="s">
        <v>146</v>
      </c>
      <c r="C256" s="6" t="s">
        <v>104</v>
      </c>
      <c r="D256" s="145">
        <v>2</v>
      </c>
      <c r="E256" s="215">
        <v>0.2076388888888889</v>
      </c>
      <c r="F256" s="145"/>
      <c r="G256" s="215"/>
      <c r="H256" s="145">
        <v>1</v>
      </c>
      <c r="I256" s="20">
        <v>0.50555555555555554</v>
      </c>
      <c r="J256" s="287"/>
      <c r="K256" s="2"/>
      <c r="L256" s="20">
        <f>I256+G256+E256</f>
        <v>0.71319444444444446</v>
      </c>
      <c r="N256" s="12"/>
      <c r="O256" s="12"/>
      <c r="P256" s="12"/>
      <c r="Q256" s="12"/>
    </row>
    <row r="257" spans="1:17">
      <c r="A257" s="42" t="s">
        <v>6</v>
      </c>
      <c r="B257" s="6" t="s">
        <v>79</v>
      </c>
      <c r="C257" s="6" t="s">
        <v>104</v>
      </c>
      <c r="D257" s="145">
        <v>1</v>
      </c>
      <c r="E257" s="215">
        <v>0.10694444444444444</v>
      </c>
      <c r="F257" s="514"/>
      <c r="G257" s="77"/>
      <c r="H257" s="145">
        <v>1</v>
      </c>
      <c r="I257" s="20">
        <v>6.5277777777777782E-2</v>
      </c>
      <c r="J257" s="287"/>
      <c r="K257" s="2"/>
      <c r="L257" s="20">
        <f t="shared" ref="L257" si="25">I257+G257+E257</f>
        <v>0.17222222222222222</v>
      </c>
      <c r="N257" s="12"/>
      <c r="O257" s="12"/>
      <c r="P257" s="12"/>
      <c r="Q257" s="12"/>
    </row>
    <row r="258" spans="1:17">
      <c r="A258" s="42" t="s">
        <v>7</v>
      </c>
      <c r="B258" s="6" t="s">
        <v>132</v>
      </c>
      <c r="C258" s="6" t="s">
        <v>104</v>
      </c>
      <c r="D258" s="145">
        <v>4</v>
      </c>
      <c r="E258" s="215">
        <v>0.79166666666666663</v>
      </c>
      <c r="F258" s="145">
        <v>3</v>
      </c>
      <c r="G258" s="20">
        <v>0.40486111111111112</v>
      </c>
      <c r="H258" s="145"/>
      <c r="I258" s="215"/>
      <c r="J258" s="287"/>
      <c r="K258" s="2"/>
      <c r="L258" s="20">
        <f t="shared" ref="L258" si="26">I258+G258+E258</f>
        <v>1.1965277777777779</v>
      </c>
      <c r="N258" s="12"/>
      <c r="O258" s="12"/>
      <c r="P258" s="12"/>
      <c r="Q258" s="12"/>
    </row>
    <row r="259" spans="1:17">
      <c r="A259" s="463">
        <v>2</v>
      </c>
      <c r="B259" s="18" t="s">
        <v>62</v>
      </c>
      <c r="C259" s="18" t="s">
        <v>365</v>
      </c>
      <c r="D259" s="2"/>
      <c r="E259" s="20"/>
      <c r="F259" s="2"/>
      <c r="G259" s="164"/>
      <c r="H259" s="2"/>
      <c r="I259" s="20"/>
      <c r="J259" s="14"/>
      <c r="K259" s="2"/>
      <c r="L259" s="2"/>
      <c r="M259" s="12"/>
      <c r="N259" s="12"/>
      <c r="O259" s="12"/>
      <c r="P259" s="12"/>
      <c r="Q259" s="12"/>
    </row>
    <row r="260" spans="1:17">
      <c r="A260" s="42" t="s">
        <v>5</v>
      </c>
      <c r="B260" s="6" t="s">
        <v>68</v>
      </c>
      <c r="C260" s="18" t="s">
        <v>365</v>
      </c>
      <c r="D260" s="145"/>
      <c r="E260" s="145"/>
      <c r="F260" s="145"/>
      <c r="G260" s="215"/>
      <c r="H260" s="145"/>
      <c r="I260" s="145"/>
      <c r="J260" s="14"/>
      <c r="K260" s="2"/>
      <c r="L260" s="2"/>
      <c r="M260" s="20">
        <f>I260+G260+E260</f>
        <v>0</v>
      </c>
      <c r="N260" s="12"/>
      <c r="O260" s="12"/>
      <c r="P260" s="12"/>
      <c r="Q260" s="12"/>
    </row>
    <row r="261" spans="1:17">
      <c r="A261" s="42" t="s">
        <v>6</v>
      </c>
      <c r="B261" s="6" t="s">
        <v>127</v>
      </c>
      <c r="C261" s="18" t="s">
        <v>365</v>
      </c>
      <c r="D261" s="145">
        <v>2</v>
      </c>
      <c r="E261" s="215">
        <v>0.13541666666666666</v>
      </c>
      <c r="F261" s="145"/>
      <c r="G261" s="428"/>
      <c r="H261" s="145"/>
      <c r="I261" s="215"/>
      <c r="J261" s="14"/>
      <c r="K261" s="2"/>
      <c r="L261" s="2"/>
      <c r="M261" s="20">
        <f t="shared" ref="M261:M262" si="27">I261+G261+E261</f>
        <v>0.13541666666666666</v>
      </c>
      <c r="N261" s="12"/>
      <c r="O261" s="12"/>
      <c r="P261" s="12"/>
      <c r="Q261" s="12"/>
    </row>
    <row r="262" spans="1:17">
      <c r="A262" s="42" t="s">
        <v>7</v>
      </c>
      <c r="B262" s="6" t="s">
        <v>124</v>
      </c>
      <c r="C262" s="18" t="s">
        <v>365</v>
      </c>
      <c r="D262" s="145">
        <v>10</v>
      </c>
      <c r="E262" s="20">
        <v>2.25</v>
      </c>
      <c r="F262" s="145"/>
      <c r="G262" s="428"/>
      <c r="H262" s="145"/>
      <c r="I262" s="428"/>
      <c r="J262" s="14"/>
      <c r="K262" s="2"/>
      <c r="L262" s="2"/>
      <c r="M262" s="20">
        <f t="shared" si="27"/>
        <v>2.25</v>
      </c>
      <c r="N262" s="12"/>
      <c r="O262" s="12"/>
      <c r="P262" s="12"/>
      <c r="Q262" s="12"/>
    </row>
    <row r="263" spans="1:17">
      <c r="A263" s="463">
        <v>3</v>
      </c>
      <c r="B263" s="6" t="s">
        <v>3</v>
      </c>
      <c r="C263" s="6" t="s">
        <v>366</v>
      </c>
      <c r="D263" s="2"/>
      <c r="E263" s="20"/>
      <c r="F263" s="7"/>
      <c r="G263" s="282"/>
      <c r="H263" s="2"/>
      <c r="I263" s="20"/>
      <c r="J263" s="14"/>
      <c r="K263" s="2"/>
      <c r="L263" s="2"/>
      <c r="M263" s="12"/>
      <c r="N263" s="234"/>
      <c r="O263" s="12"/>
      <c r="P263" s="12"/>
      <c r="Q263" s="12"/>
    </row>
    <row r="264" spans="1:17" s="341" customFormat="1">
      <c r="A264" s="461">
        <v>4</v>
      </c>
      <c r="B264" s="18" t="s">
        <v>4</v>
      </c>
      <c r="C264" s="18" t="s">
        <v>367</v>
      </c>
      <c r="D264" s="373"/>
      <c r="E264" s="19"/>
      <c r="F264" s="342"/>
      <c r="G264" s="343"/>
      <c r="H264" s="373"/>
      <c r="I264" s="19"/>
      <c r="J264" s="344"/>
      <c r="K264" s="373"/>
      <c r="L264" s="373"/>
      <c r="M264" s="153"/>
      <c r="N264" s="153"/>
      <c r="O264" s="345"/>
      <c r="P264" s="153"/>
      <c r="Q264" s="153"/>
    </row>
    <row r="265" spans="1:17">
      <c r="A265" s="42" t="s">
        <v>5</v>
      </c>
      <c r="B265" s="67" t="s">
        <v>383</v>
      </c>
      <c r="C265" s="6" t="s">
        <v>367</v>
      </c>
      <c r="D265" s="145">
        <v>4</v>
      </c>
      <c r="E265" s="215">
        <v>0.72222222222222221</v>
      </c>
      <c r="F265" s="145">
        <v>1</v>
      </c>
      <c r="G265" s="20">
        <v>2.9861111111111113E-2</v>
      </c>
      <c r="H265" s="145">
        <v>10</v>
      </c>
      <c r="I265" s="20">
        <v>1.340972222222222</v>
      </c>
      <c r="J265" s="14"/>
      <c r="K265" s="2"/>
      <c r="L265" s="2"/>
      <c r="M265" s="12"/>
      <c r="N265" s="12"/>
      <c r="O265" s="20">
        <f>I265+G265+E265</f>
        <v>2.0930555555555554</v>
      </c>
      <c r="P265" s="12"/>
      <c r="Q265" s="12"/>
    </row>
    <row r="266" spans="1:17">
      <c r="A266" s="42" t="s">
        <v>6</v>
      </c>
      <c r="B266" s="67" t="s">
        <v>384</v>
      </c>
      <c r="C266" s="6" t="s">
        <v>367</v>
      </c>
      <c r="D266" s="145">
        <v>4</v>
      </c>
      <c r="E266" s="215">
        <v>0.64166666666666672</v>
      </c>
      <c r="F266" s="145">
        <v>2</v>
      </c>
      <c r="G266" s="20">
        <v>6.805555555555555E-2</v>
      </c>
      <c r="H266" s="145">
        <v>4</v>
      </c>
      <c r="I266" s="20">
        <v>0.43472222222222223</v>
      </c>
      <c r="J266" s="14"/>
      <c r="K266" s="2"/>
      <c r="L266" s="2"/>
      <c r="M266" s="12"/>
      <c r="N266" s="12"/>
      <c r="O266" s="20">
        <f t="shared" ref="O266:O278" si="28">I266+G266+E266</f>
        <v>1.1444444444444444</v>
      </c>
      <c r="P266" s="12"/>
      <c r="Q266" s="12"/>
    </row>
    <row r="267" spans="1:17">
      <c r="A267" s="42" t="s">
        <v>7</v>
      </c>
      <c r="B267" s="78" t="s">
        <v>387</v>
      </c>
      <c r="C267" s="6" t="s">
        <v>367</v>
      </c>
      <c r="D267" s="429">
        <v>1</v>
      </c>
      <c r="E267" s="215">
        <v>7.1527777777777787E-2</v>
      </c>
      <c r="F267" s="145"/>
      <c r="G267" s="20"/>
      <c r="H267" s="145">
        <v>2</v>
      </c>
      <c r="I267" s="20">
        <v>6.0416666666666667E-2</v>
      </c>
      <c r="J267" s="14"/>
      <c r="K267" s="2"/>
      <c r="L267" s="2"/>
      <c r="M267" s="12"/>
      <c r="N267" s="12"/>
      <c r="O267" s="20">
        <f t="shared" si="28"/>
        <v>0.13194444444444445</v>
      </c>
      <c r="P267" s="12"/>
      <c r="Q267" s="12"/>
    </row>
    <row r="268" spans="1:17">
      <c r="A268" s="42" t="s">
        <v>8</v>
      </c>
      <c r="B268" s="67" t="s">
        <v>385</v>
      </c>
      <c r="C268" s="6" t="s">
        <v>367</v>
      </c>
      <c r="D268" s="145"/>
      <c r="E268" s="145"/>
      <c r="F268" s="145"/>
      <c r="G268" s="20"/>
      <c r="H268" s="145"/>
      <c r="I268" s="20"/>
      <c r="J268" s="14"/>
      <c r="K268" s="2"/>
      <c r="L268" s="2"/>
      <c r="M268" s="12"/>
      <c r="N268" s="12"/>
      <c r="O268" s="20">
        <f t="shared" si="28"/>
        <v>0</v>
      </c>
      <c r="P268" s="12"/>
      <c r="Q268" s="12"/>
    </row>
    <row r="269" spans="1:17">
      <c r="A269" s="42" t="s">
        <v>9</v>
      </c>
      <c r="B269" s="67" t="s">
        <v>386</v>
      </c>
      <c r="C269" s="6" t="s">
        <v>367</v>
      </c>
      <c r="D269" s="429">
        <v>2</v>
      </c>
      <c r="E269" s="215">
        <v>0.32847222222222222</v>
      </c>
      <c r="F269" s="145">
        <v>1</v>
      </c>
      <c r="G269" s="20">
        <v>1.3194444444444444E-2</v>
      </c>
      <c r="H269" s="145">
        <v>2</v>
      </c>
      <c r="I269" s="20">
        <v>0.54513888888888895</v>
      </c>
      <c r="J269" s="14"/>
      <c r="K269" s="2"/>
      <c r="L269" s="2"/>
      <c r="M269" s="12"/>
      <c r="N269" s="12"/>
      <c r="O269" s="20">
        <f t="shared" si="28"/>
        <v>0.88680555555555562</v>
      </c>
      <c r="P269" s="12"/>
      <c r="Q269" s="12"/>
    </row>
    <row r="270" spans="1:17">
      <c r="A270" s="42" t="s">
        <v>10</v>
      </c>
      <c r="B270" s="67" t="s">
        <v>390</v>
      </c>
      <c r="C270" s="6" t="s">
        <v>367</v>
      </c>
      <c r="D270" s="430">
        <v>1</v>
      </c>
      <c r="E270" s="215">
        <v>7.8472222222222221E-2</v>
      </c>
      <c r="F270" s="145">
        <v>1</v>
      </c>
      <c r="G270" s="20">
        <v>3.2638888888888891E-2</v>
      </c>
      <c r="H270" s="145">
        <v>1</v>
      </c>
      <c r="I270" s="20">
        <v>8.3333333333333332E-3</v>
      </c>
      <c r="J270" s="14"/>
      <c r="K270" s="2"/>
      <c r="L270" s="2"/>
      <c r="M270" s="12"/>
      <c r="N270" s="12"/>
      <c r="O270" s="20">
        <f t="shared" si="28"/>
        <v>0.11944444444444444</v>
      </c>
      <c r="P270" s="12"/>
      <c r="Q270" s="12"/>
    </row>
    <row r="271" spans="1:17" s="341" customFormat="1">
      <c r="A271" s="42" t="s">
        <v>72</v>
      </c>
      <c r="B271" s="67" t="s">
        <v>391</v>
      </c>
      <c r="C271" s="18" t="s">
        <v>367</v>
      </c>
      <c r="D271" s="430">
        <v>2</v>
      </c>
      <c r="E271" s="215">
        <v>0.3840277777777778</v>
      </c>
      <c r="F271" s="145">
        <v>1</v>
      </c>
      <c r="G271" s="20">
        <v>3.2638888888888891E-2</v>
      </c>
      <c r="H271" s="145">
        <v>2</v>
      </c>
      <c r="I271" s="20">
        <v>3.125E-2</v>
      </c>
      <c r="J271" s="181"/>
      <c r="K271" s="373"/>
      <c r="L271" s="373"/>
      <c r="M271" s="153"/>
      <c r="N271" s="153"/>
      <c r="O271" s="20">
        <f t="shared" si="28"/>
        <v>0.44791666666666669</v>
      </c>
      <c r="P271" s="153"/>
      <c r="Q271" s="153"/>
    </row>
    <row r="272" spans="1:17">
      <c r="A272" s="42" t="s">
        <v>73</v>
      </c>
      <c r="B272" s="67" t="s">
        <v>388</v>
      </c>
      <c r="C272" s="6" t="s">
        <v>367</v>
      </c>
      <c r="D272" s="429">
        <v>2</v>
      </c>
      <c r="E272" s="215">
        <v>0.76527777777777783</v>
      </c>
      <c r="F272" s="145">
        <v>1</v>
      </c>
      <c r="G272" s="20">
        <v>4.9999999999999996E-2</v>
      </c>
      <c r="H272" s="145"/>
      <c r="I272" s="20"/>
      <c r="J272" s="14"/>
      <c r="K272" s="2"/>
      <c r="L272" s="2"/>
      <c r="M272" s="12"/>
      <c r="N272" s="12"/>
      <c r="O272" s="20">
        <f t="shared" si="28"/>
        <v>0.81527777777777788</v>
      </c>
      <c r="P272" s="12"/>
      <c r="Q272" s="12"/>
    </row>
    <row r="273" spans="1:17">
      <c r="A273" s="340" t="s">
        <v>81</v>
      </c>
      <c r="B273" s="67" t="s">
        <v>389</v>
      </c>
      <c r="C273" s="6" t="s">
        <v>367</v>
      </c>
      <c r="D273" s="429">
        <v>2</v>
      </c>
      <c r="E273" s="215">
        <v>6.0416666666666667E-2</v>
      </c>
      <c r="F273" s="145">
        <v>1</v>
      </c>
      <c r="G273" s="20">
        <v>0.11805555555555557</v>
      </c>
      <c r="H273" s="145">
        <v>1</v>
      </c>
      <c r="I273" s="20">
        <v>0.24791666666666667</v>
      </c>
      <c r="J273" s="14"/>
      <c r="K273" s="2"/>
      <c r="L273" s="2"/>
      <c r="M273" s="12"/>
      <c r="N273" s="12"/>
      <c r="O273" s="20">
        <f t="shared" si="28"/>
        <v>0.42638888888888893</v>
      </c>
      <c r="P273" s="12"/>
      <c r="Q273" s="12"/>
    </row>
    <row r="274" spans="1:17">
      <c r="A274" s="42" t="s">
        <v>82</v>
      </c>
      <c r="B274" s="67" t="s">
        <v>392</v>
      </c>
      <c r="C274" s="6" t="s">
        <v>367</v>
      </c>
      <c r="D274" s="429">
        <v>2</v>
      </c>
      <c r="E274" s="215">
        <v>0.64166666666666672</v>
      </c>
      <c r="F274" s="145"/>
      <c r="G274" s="20"/>
      <c r="H274" s="145">
        <v>2</v>
      </c>
      <c r="I274" s="20">
        <v>2.4305555555555556E-2</v>
      </c>
      <c r="J274" s="14"/>
      <c r="K274" s="2"/>
      <c r="L274" s="2"/>
      <c r="M274" s="12"/>
      <c r="N274" s="12"/>
      <c r="O274" s="20">
        <f t="shared" si="28"/>
        <v>0.6659722222222223</v>
      </c>
      <c r="P274" s="12"/>
      <c r="Q274" s="12"/>
    </row>
    <row r="275" spans="1:17" s="341" customFormat="1">
      <c r="A275" s="340" t="s">
        <v>83</v>
      </c>
      <c r="B275" s="67" t="s">
        <v>393</v>
      </c>
      <c r="C275" s="18" t="s">
        <v>367</v>
      </c>
      <c r="D275" s="429">
        <v>3</v>
      </c>
      <c r="E275" s="215">
        <v>0.22777777777777777</v>
      </c>
      <c r="F275" s="145"/>
      <c r="G275" s="20"/>
      <c r="H275" s="145">
        <v>19</v>
      </c>
      <c r="I275" s="20">
        <v>4.8069444444444445</v>
      </c>
      <c r="J275" s="181"/>
      <c r="K275" s="373"/>
      <c r="L275" s="373"/>
      <c r="M275" s="153"/>
      <c r="N275" s="153"/>
      <c r="O275" s="20">
        <f t="shared" si="28"/>
        <v>5.0347222222222223</v>
      </c>
      <c r="P275" s="153"/>
      <c r="Q275" s="153"/>
    </row>
    <row r="276" spans="1:17">
      <c r="A276" s="42" t="s">
        <v>84</v>
      </c>
      <c r="B276" s="67" t="s">
        <v>394</v>
      </c>
      <c r="C276" s="6" t="s">
        <v>367</v>
      </c>
      <c r="D276" s="430">
        <v>3</v>
      </c>
      <c r="E276" s="215">
        <v>0.90694444444444444</v>
      </c>
      <c r="F276" s="145"/>
      <c r="G276" s="20"/>
      <c r="H276" s="145">
        <v>5</v>
      </c>
      <c r="I276" s="20">
        <v>0.33680555555555558</v>
      </c>
      <c r="J276" s="14"/>
      <c r="K276" s="2"/>
      <c r="L276" s="2"/>
      <c r="M276" s="12"/>
      <c r="N276" s="12"/>
      <c r="O276" s="20">
        <f t="shared" si="28"/>
        <v>1.2437499999999999</v>
      </c>
      <c r="P276" s="12"/>
      <c r="Q276" s="12"/>
    </row>
    <row r="277" spans="1:17" s="341" customFormat="1">
      <c r="A277" s="340" t="s">
        <v>85</v>
      </c>
      <c r="B277" s="67" t="s">
        <v>395</v>
      </c>
      <c r="C277" s="18" t="s">
        <v>367</v>
      </c>
      <c r="D277" s="430">
        <v>3</v>
      </c>
      <c r="E277" s="215">
        <v>0.26666666666666666</v>
      </c>
      <c r="F277" s="145">
        <v>1</v>
      </c>
      <c r="G277" s="20">
        <v>9.7222222222222224E-3</v>
      </c>
      <c r="H277" s="145">
        <v>1</v>
      </c>
      <c r="I277" s="20">
        <v>1.1805555555555555E-2</v>
      </c>
      <c r="J277" s="181"/>
      <c r="K277" s="373"/>
      <c r="L277" s="373"/>
      <c r="M277" s="153"/>
      <c r="N277" s="153"/>
      <c r="O277" s="20">
        <f t="shared" si="28"/>
        <v>0.28819444444444442</v>
      </c>
      <c r="P277" s="153"/>
      <c r="Q277" s="153"/>
    </row>
    <row r="278" spans="1:17">
      <c r="A278" s="42" t="s">
        <v>86</v>
      </c>
      <c r="B278" s="67" t="s">
        <v>396</v>
      </c>
      <c r="C278" s="6" t="s">
        <v>367</v>
      </c>
      <c r="D278" s="145">
        <v>9</v>
      </c>
      <c r="E278" s="215">
        <v>0.13541666666666666</v>
      </c>
      <c r="F278" s="145">
        <v>3</v>
      </c>
      <c r="G278" s="20">
        <v>1.8749999999999999E-2</v>
      </c>
      <c r="H278" s="145">
        <v>15</v>
      </c>
      <c r="I278" s="20">
        <v>0.65069444444444446</v>
      </c>
      <c r="J278" s="14"/>
      <c r="K278" s="2"/>
      <c r="L278" s="2"/>
      <c r="M278" s="12"/>
      <c r="N278" s="12"/>
      <c r="O278" s="20">
        <f t="shared" si="28"/>
        <v>0.80486111111111114</v>
      </c>
      <c r="P278" s="12"/>
      <c r="Q278" s="12"/>
    </row>
    <row r="279" spans="1:17">
      <c r="A279" s="42"/>
      <c r="B279" s="68"/>
      <c r="C279" s="6"/>
      <c r="D279" s="231"/>
      <c r="E279" s="398"/>
      <c r="F279" s="231"/>
      <c r="G279" s="398"/>
      <c r="H279" s="231"/>
      <c r="I279" s="398"/>
      <c r="J279" s="14"/>
      <c r="K279" s="2"/>
      <c r="L279" s="2"/>
      <c r="M279" s="12"/>
      <c r="N279" s="12"/>
      <c r="O279" s="20"/>
      <c r="P279" s="12"/>
      <c r="Q279" s="12"/>
    </row>
    <row r="280" spans="1:17">
      <c r="A280" s="104"/>
      <c r="B280" s="11" t="s">
        <v>134</v>
      </c>
      <c r="C280" s="11"/>
      <c r="D280" s="2"/>
      <c r="E280" s="20"/>
      <c r="F280" s="2"/>
      <c r="G280" s="164"/>
      <c r="H280" s="2"/>
      <c r="I280" s="20"/>
      <c r="J280" s="14"/>
      <c r="K280" s="2"/>
      <c r="L280" s="2"/>
      <c r="M280" s="12"/>
      <c r="N280" s="12"/>
      <c r="O280" s="12"/>
      <c r="P280" s="12"/>
      <c r="Q280" s="12"/>
    </row>
    <row r="281" spans="1:17">
      <c r="A281" s="104">
        <v>1</v>
      </c>
      <c r="B281" s="18" t="s">
        <v>62</v>
      </c>
      <c r="C281" s="18" t="s">
        <v>365</v>
      </c>
      <c r="D281" s="2"/>
      <c r="E281" s="20"/>
      <c r="F281" s="2"/>
      <c r="G281" s="164"/>
      <c r="H281" s="2"/>
      <c r="I281" s="20"/>
      <c r="J281" s="14"/>
      <c r="K281" s="2"/>
      <c r="L281" s="2"/>
      <c r="M281" s="12"/>
      <c r="N281" s="12"/>
      <c r="O281" s="12"/>
      <c r="P281" s="12"/>
      <c r="Q281" s="12"/>
    </row>
    <row r="282" spans="1:17" ht="15">
      <c r="A282" s="42" t="s">
        <v>5</v>
      </c>
      <c r="B282" s="6" t="s">
        <v>68</v>
      </c>
      <c r="C282" s="18" t="s">
        <v>365</v>
      </c>
      <c r="D282" s="336">
        <v>4</v>
      </c>
      <c r="E282" s="158">
        <v>3.9583333333333331E-2</v>
      </c>
      <c r="F282" s="139"/>
      <c r="G282" s="139"/>
      <c r="H282" s="336">
        <v>3</v>
      </c>
      <c r="I282" s="20">
        <v>2.4999999999999998E-2</v>
      </c>
      <c r="J282" s="2"/>
      <c r="K282" s="2"/>
      <c r="L282" s="2"/>
      <c r="M282" s="20">
        <f t="shared" ref="M282:M285" si="29">I282+G282+E282</f>
        <v>6.4583333333333326E-2</v>
      </c>
      <c r="N282" s="12"/>
      <c r="O282" s="12"/>
      <c r="P282" s="12"/>
      <c r="Q282" s="12"/>
    </row>
    <row r="283" spans="1:17" ht="15.75">
      <c r="A283" s="42" t="s">
        <v>6</v>
      </c>
      <c r="B283" s="6" t="s">
        <v>127</v>
      </c>
      <c r="C283" s="18" t="s">
        <v>365</v>
      </c>
      <c r="D283" s="432">
        <v>5</v>
      </c>
      <c r="E283" s="434">
        <v>8.819444444444445E-2</v>
      </c>
      <c r="F283" s="336">
        <v>2</v>
      </c>
      <c r="G283" s="20">
        <v>1.0416666666666666E-2</v>
      </c>
      <c r="H283" s="336">
        <v>5</v>
      </c>
      <c r="I283" s="20">
        <v>4.6527777777777779E-2</v>
      </c>
      <c r="J283" s="2"/>
      <c r="K283" s="2"/>
      <c r="L283" s="2"/>
      <c r="M283" s="20">
        <f t="shared" si="29"/>
        <v>0.1451388888888889</v>
      </c>
      <c r="N283" s="12"/>
      <c r="O283" s="12"/>
      <c r="P283" s="12"/>
      <c r="Q283" s="12"/>
    </row>
    <row r="284" spans="1:17" ht="15.75">
      <c r="A284" s="42" t="s">
        <v>7</v>
      </c>
      <c r="B284" s="6" t="s">
        <v>124</v>
      </c>
      <c r="C284" s="18" t="s">
        <v>365</v>
      </c>
      <c r="D284" s="432">
        <v>5</v>
      </c>
      <c r="E284" s="434">
        <v>4.7222222222222221E-2</v>
      </c>
      <c r="F284" s="336">
        <v>3</v>
      </c>
      <c r="G284" s="20">
        <v>0.2902777777777778</v>
      </c>
      <c r="H284" s="336">
        <v>4</v>
      </c>
      <c r="I284" s="20">
        <v>0.31388888888888888</v>
      </c>
      <c r="J284" s="2"/>
      <c r="K284" s="2"/>
      <c r="L284" s="2"/>
      <c r="M284" s="20">
        <f t="shared" si="29"/>
        <v>0.65138888888888902</v>
      </c>
      <c r="N284" s="12"/>
      <c r="O284" s="12"/>
      <c r="P284" s="12"/>
      <c r="Q284" s="12"/>
    </row>
    <row r="285" spans="1:17">
      <c r="A285" s="104">
        <v>2</v>
      </c>
      <c r="B285" s="6" t="s">
        <v>3</v>
      </c>
      <c r="C285" s="6" t="s">
        <v>366</v>
      </c>
      <c r="D285" s="2"/>
      <c r="E285" s="20"/>
      <c r="F285" s="336">
        <v>1</v>
      </c>
      <c r="G285" s="20">
        <v>0.15</v>
      </c>
      <c r="H285" s="2"/>
      <c r="I285" s="20"/>
      <c r="J285" s="14"/>
      <c r="K285" s="2"/>
      <c r="L285" s="2"/>
      <c r="M285" s="20">
        <f t="shared" si="29"/>
        <v>0.15</v>
      </c>
      <c r="N285" s="152"/>
      <c r="O285" s="12"/>
      <c r="P285" s="12"/>
      <c r="Q285" s="12"/>
    </row>
    <row r="286" spans="1:17">
      <c r="A286" s="104">
        <v>3</v>
      </c>
      <c r="B286" s="6" t="s">
        <v>11</v>
      </c>
      <c r="C286" s="6" t="s">
        <v>367</v>
      </c>
      <c r="D286" s="335"/>
      <c r="E286" s="293"/>
      <c r="F286" s="145"/>
      <c r="G286" s="275"/>
      <c r="H286" s="136"/>
      <c r="I286" s="293"/>
      <c r="J286" s="14"/>
      <c r="K286" s="2"/>
      <c r="L286" s="2"/>
      <c r="M286" s="12"/>
      <c r="N286" s="12"/>
      <c r="O286" s="132"/>
      <c r="P286" s="12"/>
      <c r="Q286" s="12"/>
    </row>
    <row r="287" spans="1:17" ht="15.75">
      <c r="A287" s="42" t="s">
        <v>5</v>
      </c>
      <c r="B287" s="80" t="s">
        <v>660</v>
      </c>
      <c r="C287" s="6"/>
      <c r="D287" s="432">
        <v>12</v>
      </c>
      <c r="E287" s="434">
        <v>6.0416666666666667E-2</v>
      </c>
      <c r="F287" s="431"/>
      <c r="G287" s="434"/>
      <c r="H287" s="432"/>
      <c r="I287" s="434"/>
      <c r="J287" s="14"/>
      <c r="K287" s="2"/>
      <c r="L287" s="2"/>
      <c r="M287" s="12"/>
      <c r="N287" s="12"/>
      <c r="O287" s="132">
        <f t="shared" ref="O287:O288" si="30">I287+G287+E287</f>
        <v>6.0416666666666667E-2</v>
      </c>
      <c r="P287" s="12"/>
      <c r="Q287" s="12"/>
    </row>
    <row r="288" spans="1:17" ht="15.75">
      <c r="A288" s="42" t="s">
        <v>6</v>
      </c>
      <c r="B288" s="80" t="s">
        <v>661</v>
      </c>
      <c r="C288" s="11"/>
      <c r="D288" s="432">
        <v>2</v>
      </c>
      <c r="E288" s="434">
        <v>2.7083333333333334E-2</v>
      </c>
      <c r="F288" s="431"/>
      <c r="G288" s="434"/>
      <c r="H288" s="432"/>
      <c r="I288" s="434"/>
      <c r="J288" s="14"/>
      <c r="K288" s="2"/>
      <c r="L288" s="2"/>
      <c r="M288" s="12"/>
      <c r="N288" s="12"/>
      <c r="O288" s="132">
        <f t="shared" si="30"/>
        <v>2.7083333333333334E-2</v>
      </c>
      <c r="P288" s="12"/>
      <c r="Q288" s="12"/>
    </row>
    <row r="289" spans="1:17" ht="15.75">
      <c r="A289" s="42" t="s">
        <v>7</v>
      </c>
      <c r="B289" s="80" t="s">
        <v>662</v>
      </c>
      <c r="C289" s="11"/>
      <c r="D289" s="2"/>
      <c r="E289" s="20"/>
      <c r="F289" s="431"/>
      <c r="G289" s="433"/>
      <c r="H289" s="432"/>
      <c r="I289" s="431"/>
      <c r="J289" s="14"/>
      <c r="K289" s="2"/>
      <c r="L289" s="2"/>
      <c r="M289" s="12"/>
      <c r="N289" s="12"/>
      <c r="O289" s="12"/>
      <c r="P289" s="12"/>
      <c r="Q289" s="12"/>
    </row>
    <row r="290" spans="1:17">
      <c r="A290" s="104"/>
      <c r="B290" s="6"/>
      <c r="C290" s="6"/>
      <c r="D290" s="24"/>
      <c r="E290" s="157">
        <f>SUM(E4:E289)</f>
        <v>28.365972222222211</v>
      </c>
      <c r="F290" s="157"/>
      <c r="G290" s="157">
        <f>SUM(G4:G289)</f>
        <v>20.37638888888889</v>
      </c>
      <c r="H290" s="157"/>
      <c r="I290" s="157">
        <f>SUM(I4:I289)</f>
        <v>104.54513888888891</v>
      </c>
      <c r="J290" s="2"/>
      <c r="K290" s="157">
        <f>SUM(K4:K289)</f>
        <v>0.33263888888888887</v>
      </c>
      <c r="L290" s="157">
        <f>SUM(L4:L289)</f>
        <v>4.6875</v>
      </c>
      <c r="M290" s="157">
        <f>SUM(M4:M289)</f>
        <v>24.906249999999996</v>
      </c>
      <c r="N290" s="157">
        <f>SUM(N4:N289)</f>
        <v>5.5555555555555558E-3</v>
      </c>
      <c r="O290" s="157">
        <f>SUM(O4:O289)</f>
        <v>123.3555555555556</v>
      </c>
      <c r="P290" s="157">
        <f>SUM(K290:O290)</f>
        <v>153.28750000000005</v>
      </c>
      <c r="Q290" s="12"/>
    </row>
    <row r="291" spans="1:17">
      <c r="A291" s="104"/>
      <c r="B291" s="8"/>
      <c r="C291" s="8"/>
      <c r="D291" s="5"/>
      <c r="E291" s="21"/>
      <c r="F291" s="201">
        <f>E290+G290+I290</f>
        <v>153.28750000000002</v>
      </c>
      <c r="G291" s="21"/>
      <c r="H291" s="5"/>
      <c r="I291" s="21"/>
      <c r="J291" s="2"/>
      <c r="K291" s="2"/>
      <c r="L291" s="2"/>
      <c r="M291" s="12"/>
      <c r="N291" s="12"/>
      <c r="O291" s="12"/>
      <c r="P291" s="12"/>
      <c r="Q291" s="12"/>
    </row>
    <row r="292" spans="1:17">
      <c r="A292" s="104"/>
      <c r="B292" s="6"/>
      <c r="C292" s="6"/>
      <c r="D292" s="2"/>
      <c r="E292" s="20"/>
      <c r="F292" s="2"/>
      <c r="G292" s="20"/>
      <c r="H292" s="2"/>
      <c r="I292" s="20"/>
      <c r="J292" s="2"/>
      <c r="K292" s="2"/>
      <c r="L292" s="2"/>
      <c r="M292" s="12"/>
      <c r="N292" s="12"/>
      <c r="O292" s="12"/>
      <c r="P292" s="12"/>
      <c r="Q292" s="1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5"/>
  <sheetViews>
    <sheetView zoomScale="70" zoomScaleNormal="70" workbookViewId="0">
      <pane ySplit="3" topLeftCell="A211" activePane="bottomLeft" state="frozen"/>
      <selection pane="bottomLeft" activeCell="B223" sqref="B223"/>
    </sheetView>
  </sheetViews>
  <sheetFormatPr defaultColWidth="9.140625" defaultRowHeight="12.75"/>
  <cols>
    <col min="1" max="1" width="6.42578125" style="51" customWidth="1"/>
    <col min="2" max="2" width="35" style="30" customWidth="1"/>
    <col min="3" max="3" width="9.85546875" style="30" customWidth="1"/>
    <col min="4" max="4" width="18" style="31" bestFit="1" customWidth="1"/>
    <col min="5" max="5" width="19" style="32" customWidth="1"/>
    <col min="6" max="6" width="18" style="31" bestFit="1" customWidth="1"/>
    <col min="7" max="7" width="17.5703125" style="32" customWidth="1"/>
    <col min="8" max="8" width="18" style="31" bestFit="1" customWidth="1"/>
    <col min="9" max="9" width="19.140625" style="32" customWidth="1"/>
    <col min="10" max="10" width="20.140625" style="31" customWidth="1"/>
    <col min="11" max="11" width="8" style="31" bestFit="1" customWidth="1"/>
    <col min="12" max="12" width="13.7109375" style="70" bestFit="1" customWidth="1"/>
    <col min="13" max="13" width="10.85546875" style="50" bestFit="1" customWidth="1"/>
    <col min="14" max="14" width="10.28515625" style="50" bestFit="1" customWidth="1"/>
    <col min="15" max="15" width="12.7109375" style="50" customWidth="1"/>
    <col min="16" max="16" width="10.140625" style="50" bestFit="1" customWidth="1"/>
    <col min="17" max="17" width="12.5703125" style="50" bestFit="1" customWidth="1"/>
    <col min="18" max="16384" width="9.140625" style="50"/>
  </cols>
  <sheetData>
    <row r="1" spans="1:15">
      <c r="A1" s="545" t="s">
        <v>63</v>
      </c>
      <c r="B1" s="545"/>
      <c r="C1" s="103"/>
      <c r="D1" s="546" t="s">
        <v>65</v>
      </c>
      <c r="E1" s="546"/>
      <c r="F1" s="546"/>
      <c r="G1" s="546"/>
      <c r="H1" s="546"/>
      <c r="I1" s="88" t="s">
        <v>64</v>
      </c>
      <c r="J1" s="89"/>
      <c r="K1" s="89"/>
      <c r="L1" s="235"/>
      <c r="M1" s="12"/>
      <c r="N1" s="12"/>
      <c r="O1" s="12"/>
    </row>
    <row r="2" spans="1:15" s="74" customFormat="1" ht="40.5" customHeight="1">
      <c r="A2" s="551" t="s">
        <v>0</v>
      </c>
      <c r="B2" s="550" t="s">
        <v>362</v>
      </c>
      <c r="C2" s="107" t="s">
        <v>364</v>
      </c>
      <c r="D2" s="548" t="s">
        <v>691</v>
      </c>
      <c r="E2" s="548"/>
      <c r="F2" s="548" t="s">
        <v>692</v>
      </c>
      <c r="G2" s="548"/>
      <c r="H2" s="548" t="s">
        <v>693</v>
      </c>
      <c r="I2" s="548"/>
      <c r="J2" s="560" t="s">
        <v>101</v>
      </c>
      <c r="K2" s="549" t="s">
        <v>102</v>
      </c>
      <c r="L2" s="549" t="s">
        <v>107</v>
      </c>
      <c r="M2" s="551" t="s">
        <v>50</v>
      </c>
      <c r="N2" s="551" t="s">
        <v>3</v>
      </c>
      <c r="O2" s="550" t="s">
        <v>4</v>
      </c>
    </row>
    <row r="3" spans="1:15" s="55" customFormat="1" ht="25.5">
      <c r="A3" s="551"/>
      <c r="B3" s="550"/>
      <c r="C3" s="107"/>
      <c r="D3" s="108" t="s">
        <v>1</v>
      </c>
      <c r="E3" s="69" t="s">
        <v>2</v>
      </c>
      <c r="F3" s="108" t="s">
        <v>1</v>
      </c>
      <c r="G3" s="321" t="s">
        <v>2</v>
      </c>
      <c r="H3" s="257" t="s">
        <v>1</v>
      </c>
      <c r="I3" s="69" t="s">
        <v>2</v>
      </c>
      <c r="J3" s="560"/>
      <c r="K3" s="549"/>
      <c r="L3" s="549"/>
      <c r="M3" s="551"/>
      <c r="N3" s="551"/>
      <c r="O3" s="550"/>
    </row>
    <row r="4" spans="1:15">
      <c r="A4" s="104"/>
      <c r="B4" s="104"/>
      <c r="C4" s="104"/>
      <c r="D4" s="105"/>
      <c r="E4" s="19"/>
      <c r="F4" s="105"/>
      <c r="G4" s="322"/>
      <c r="H4" s="256"/>
      <c r="I4" s="19"/>
      <c r="J4" s="181"/>
      <c r="K4" s="105"/>
      <c r="L4" s="105"/>
      <c r="M4" s="12"/>
      <c r="N4" s="12"/>
      <c r="O4" s="12"/>
    </row>
    <row r="5" spans="1:15" ht="25.5" customHeight="1">
      <c r="A5" s="37"/>
      <c r="B5" s="38" t="s">
        <v>306</v>
      </c>
      <c r="C5" s="38"/>
      <c r="D5" s="2"/>
      <c r="E5" s="20"/>
      <c r="F5" s="2"/>
      <c r="G5" s="130"/>
      <c r="H5" s="2"/>
      <c r="I5" s="20"/>
      <c r="J5" s="2"/>
      <c r="K5" s="2"/>
      <c r="L5" s="373"/>
      <c r="M5" s="12"/>
      <c r="N5" s="12"/>
      <c r="O5" s="12"/>
    </row>
    <row r="6" spans="1:15">
      <c r="A6" s="463">
        <v>1</v>
      </c>
      <c r="B6" s="6" t="s">
        <v>77</v>
      </c>
      <c r="C6" s="6" t="s">
        <v>104</v>
      </c>
      <c r="D6" s="2"/>
      <c r="E6" s="20"/>
      <c r="F6" s="2"/>
      <c r="G6" s="240"/>
      <c r="H6" s="2"/>
      <c r="I6" s="20"/>
      <c r="J6" s="2"/>
      <c r="K6" s="2"/>
      <c r="L6" s="373"/>
      <c r="M6" s="12"/>
      <c r="N6" s="12"/>
      <c r="O6" s="12"/>
    </row>
    <row r="7" spans="1:15">
      <c r="A7" s="42" t="s">
        <v>5</v>
      </c>
      <c r="B7" s="6" t="s">
        <v>322</v>
      </c>
      <c r="C7" s="6" t="s">
        <v>104</v>
      </c>
      <c r="D7" s="414">
        <v>0</v>
      </c>
      <c r="E7" s="259">
        <v>0</v>
      </c>
      <c r="F7" s="249"/>
      <c r="G7" s="132"/>
      <c r="H7" s="515">
        <v>3</v>
      </c>
      <c r="I7" s="132">
        <v>1.2840277777777778</v>
      </c>
      <c r="J7" s="2"/>
      <c r="K7" s="2"/>
      <c r="L7" s="243">
        <f>G7+E7+I7</f>
        <v>1.2840277777777778</v>
      </c>
      <c r="M7" s="12"/>
      <c r="N7" s="12"/>
      <c r="O7" s="12"/>
    </row>
    <row r="8" spans="1:15">
      <c r="A8" s="42" t="s">
        <v>6</v>
      </c>
      <c r="B8" s="6" t="s">
        <v>323</v>
      </c>
      <c r="C8" s="6" t="s">
        <v>104</v>
      </c>
      <c r="D8" s="249">
        <v>0</v>
      </c>
      <c r="E8" s="132">
        <v>0</v>
      </c>
      <c r="F8" s="249"/>
      <c r="G8" s="132"/>
      <c r="H8" s="515">
        <v>2</v>
      </c>
      <c r="I8" s="132">
        <v>1.46</v>
      </c>
      <c r="J8" s="2"/>
      <c r="K8" s="2"/>
      <c r="L8" s="243">
        <f>G8+E8+I8</f>
        <v>1.46</v>
      </c>
      <c r="M8" s="12"/>
      <c r="N8" s="12"/>
      <c r="O8" s="12"/>
    </row>
    <row r="9" spans="1:15">
      <c r="A9" s="42" t="s">
        <v>7</v>
      </c>
      <c r="B9" s="6" t="s">
        <v>612</v>
      </c>
      <c r="C9" s="6" t="s">
        <v>104</v>
      </c>
      <c r="D9" s="415">
        <v>0</v>
      </c>
      <c r="E9" s="226">
        <v>0</v>
      </c>
      <c r="F9" s="249"/>
      <c r="G9" s="132"/>
      <c r="H9" s="515">
        <v>2</v>
      </c>
      <c r="I9" s="132">
        <v>0.12708333333333333</v>
      </c>
      <c r="J9" s="2"/>
      <c r="K9" s="2"/>
      <c r="L9" s="243">
        <f>G9+E9+I9</f>
        <v>0.12708333333333333</v>
      </c>
      <c r="M9" s="12"/>
      <c r="N9" s="12"/>
      <c r="O9" s="12"/>
    </row>
    <row r="10" spans="1:15">
      <c r="A10" s="42"/>
      <c r="B10" s="6"/>
      <c r="C10" s="6"/>
      <c r="D10" s="2"/>
      <c r="E10" s="20"/>
      <c r="F10" s="2"/>
      <c r="G10" s="240"/>
      <c r="H10" s="2"/>
      <c r="I10" s="20"/>
      <c r="J10" s="2"/>
      <c r="K10" s="2"/>
      <c r="L10" s="373"/>
      <c r="M10" s="12"/>
      <c r="N10" s="12"/>
      <c r="O10" s="12"/>
    </row>
    <row r="11" spans="1:15">
      <c r="A11" s="37">
        <v>2</v>
      </c>
      <c r="B11" s="39" t="s">
        <v>324</v>
      </c>
      <c r="C11" s="18" t="s">
        <v>365</v>
      </c>
      <c r="D11" s="2"/>
      <c r="E11" s="20"/>
      <c r="F11" s="2"/>
      <c r="G11" s="240"/>
      <c r="H11" s="2"/>
      <c r="I11" s="20"/>
      <c r="J11" s="2"/>
      <c r="K11" s="2"/>
      <c r="L11" s="373"/>
      <c r="M11" s="12"/>
      <c r="N11" s="12"/>
      <c r="O11" s="12"/>
    </row>
    <row r="12" spans="1:15">
      <c r="A12" s="42" t="s">
        <v>5</v>
      </c>
      <c r="B12" s="6" t="s">
        <v>117</v>
      </c>
      <c r="C12" s="18" t="s">
        <v>365</v>
      </c>
      <c r="D12" s="414">
        <v>20</v>
      </c>
      <c r="E12" s="259">
        <v>0.23819444444444446</v>
      </c>
      <c r="F12" s="515">
        <v>4</v>
      </c>
      <c r="G12" s="132">
        <v>0.90833333333333333</v>
      </c>
      <c r="H12" s="515">
        <v>11</v>
      </c>
      <c r="I12" s="132">
        <v>0.19722222222222222</v>
      </c>
      <c r="J12" s="150"/>
      <c r="K12" s="2"/>
      <c r="L12" s="373"/>
      <c r="M12" s="20">
        <f>G12+E12+I12</f>
        <v>1.34375</v>
      </c>
      <c r="N12" s="12"/>
      <c r="O12" s="12"/>
    </row>
    <row r="13" spans="1:15">
      <c r="A13" s="42" t="s">
        <v>6</v>
      </c>
      <c r="B13" s="6" t="s">
        <v>114</v>
      </c>
      <c r="C13" s="18" t="s">
        <v>365</v>
      </c>
      <c r="D13" s="249">
        <v>4</v>
      </c>
      <c r="E13" s="132">
        <v>77.962499999999991</v>
      </c>
      <c r="F13" s="515">
        <v>2</v>
      </c>
      <c r="G13" s="132">
        <v>0.1013888888888889</v>
      </c>
      <c r="H13" s="515">
        <v>8</v>
      </c>
      <c r="I13" s="132">
        <v>0.1423611111111111</v>
      </c>
      <c r="J13" s="150"/>
      <c r="K13" s="2"/>
      <c r="L13" s="373"/>
      <c r="M13" s="20">
        <f>G13+E13+I13</f>
        <v>78.206249999999997</v>
      </c>
      <c r="N13" s="12"/>
      <c r="O13" s="12"/>
    </row>
    <row r="14" spans="1:15">
      <c r="A14" s="42" t="s">
        <v>7</v>
      </c>
      <c r="B14" s="6" t="s">
        <v>66</v>
      </c>
      <c r="C14" s="18" t="s">
        <v>365</v>
      </c>
      <c r="D14" s="249">
        <v>0</v>
      </c>
      <c r="E14" s="132">
        <v>0</v>
      </c>
      <c r="F14" s="515">
        <v>2</v>
      </c>
      <c r="G14" s="132">
        <v>1.4583333333333332E-2</v>
      </c>
      <c r="H14" s="516">
        <v>8</v>
      </c>
      <c r="I14" s="132">
        <v>0.25972222222222224</v>
      </c>
      <c r="J14" s="150"/>
      <c r="K14" s="2"/>
      <c r="L14" s="373"/>
      <c r="M14" s="20">
        <f>G14+E14+I14</f>
        <v>0.27430555555555558</v>
      </c>
      <c r="N14" s="12"/>
      <c r="O14" s="12"/>
    </row>
    <row r="15" spans="1:15">
      <c r="A15" s="42"/>
      <c r="B15" s="6"/>
      <c r="C15" s="6"/>
      <c r="F15" s="150"/>
      <c r="G15" s="150"/>
      <c r="J15" s="150"/>
      <c r="K15" s="2"/>
      <c r="L15" s="373"/>
      <c r="M15" s="23"/>
      <c r="N15" s="12"/>
      <c r="O15" s="12"/>
    </row>
    <row r="16" spans="1:15">
      <c r="A16" s="37">
        <v>3</v>
      </c>
      <c r="B16" s="39" t="s">
        <v>3</v>
      </c>
      <c r="C16" s="6" t="s">
        <v>366</v>
      </c>
      <c r="F16" s="2"/>
      <c r="G16" s="130"/>
      <c r="J16" s="2"/>
      <c r="K16" s="2"/>
      <c r="L16" s="373"/>
      <c r="M16" s="12"/>
      <c r="N16" s="12"/>
      <c r="O16" s="12"/>
    </row>
    <row r="17" spans="1:15">
      <c r="A17" s="37"/>
      <c r="B17" s="39"/>
      <c r="F17" s="2"/>
      <c r="G17" s="130"/>
      <c r="J17" s="2"/>
      <c r="K17" s="2"/>
      <c r="L17" s="373"/>
      <c r="M17" s="12"/>
      <c r="N17" s="12"/>
      <c r="O17" s="12"/>
    </row>
    <row r="18" spans="1:15">
      <c r="A18" s="37">
        <v>4</v>
      </c>
      <c r="B18" s="39" t="s">
        <v>4</v>
      </c>
      <c r="C18" s="39" t="s">
        <v>367</v>
      </c>
      <c r="F18" s="2"/>
      <c r="G18" s="130"/>
      <c r="J18" s="2"/>
      <c r="K18" s="12"/>
      <c r="L18" s="153"/>
      <c r="M18" s="12"/>
      <c r="N18" s="12"/>
      <c r="O18" s="12"/>
    </row>
    <row r="19" spans="1:15">
      <c r="A19" s="36" t="s">
        <v>5</v>
      </c>
      <c r="B19" s="241" t="s">
        <v>614</v>
      </c>
      <c r="C19" s="39" t="s">
        <v>367</v>
      </c>
      <c r="D19" s="249">
        <v>6</v>
      </c>
      <c r="E19" s="132">
        <v>3.3090277777777781</v>
      </c>
      <c r="F19" s="249">
        <v>7</v>
      </c>
      <c r="G19" s="132">
        <v>3.5118055555555556</v>
      </c>
      <c r="H19" s="249">
        <v>6</v>
      </c>
      <c r="I19" s="132">
        <v>2.6999999999999997</v>
      </c>
      <c r="J19" s="2"/>
      <c r="K19" s="12"/>
      <c r="L19" s="153"/>
      <c r="M19" s="12"/>
      <c r="N19" s="12"/>
      <c r="O19" s="20">
        <f t="shared" ref="O19:O29" si="0">G19+E19+I19</f>
        <v>9.5208333333333339</v>
      </c>
    </row>
    <row r="20" spans="1:15">
      <c r="A20" s="36" t="s">
        <v>6</v>
      </c>
      <c r="B20" s="241" t="s">
        <v>466</v>
      </c>
      <c r="C20" s="39" t="s">
        <v>367</v>
      </c>
      <c r="D20" s="249">
        <v>4</v>
      </c>
      <c r="E20" s="132">
        <v>3.5791666666666671</v>
      </c>
      <c r="F20" s="249">
        <v>0</v>
      </c>
      <c r="G20" s="132"/>
      <c r="H20" s="249">
        <v>2</v>
      </c>
      <c r="I20" s="132">
        <v>0.23263888888888887</v>
      </c>
      <c r="J20" s="2"/>
      <c r="K20" s="12"/>
      <c r="L20" s="153"/>
      <c r="M20" s="12"/>
      <c r="N20" s="12"/>
      <c r="O20" s="20">
        <f t="shared" si="0"/>
        <v>3.8118055555555559</v>
      </c>
    </row>
    <row r="21" spans="1:15">
      <c r="A21" s="36" t="s">
        <v>7</v>
      </c>
      <c r="B21" s="241" t="s">
        <v>467</v>
      </c>
      <c r="C21" s="39" t="s">
        <v>367</v>
      </c>
      <c r="D21" s="249">
        <v>3</v>
      </c>
      <c r="E21" s="132">
        <v>0.12916666666666668</v>
      </c>
      <c r="F21" s="249">
        <v>2</v>
      </c>
      <c r="G21" s="132">
        <v>0.30694444444444441</v>
      </c>
      <c r="H21" s="249">
        <v>0</v>
      </c>
      <c r="I21" s="132"/>
      <c r="J21" s="2"/>
      <c r="K21" s="12"/>
      <c r="L21" s="153"/>
      <c r="M21" s="12"/>
      <c r="N21" s="12"/>
      <c r="O21" s="20">
        <f t="shared" si="0"/>
        <v>0.43611111111111112</v>
      </c>
    </row>
    <row r="22" spans="1:15">
      <c r="A22" s="36" t="s">
        <v>8</v>
      </c>
      <c r="B22" s="241" t="s">
        <v>468</v>
      </c>
      <c r="C22" s="39" t="s">
        <v>367</v>
      </c>
      <c r="D22" s="249">
        <v>2</v>
      </c>
      <c r="E22" s="132">
        <v>0.23750000000000002</v>
      </c>
      <c r="F22" s="249">
        <v>1</v>
      </c>
      <c r="G22" s="132">
        <v>0.45069444444444445</v>
      </c>
      <c r="H22" s="249">
        <v>3</v>
      </c>
      <c r="I22" s="132">
        <v>0.12569444444444444</v>
      </c>
      <c r="J22" s="2"/>
      <c r="K22" s="12"/>
      <c r="L22" s="153"/>
      <c r="M22" s="12"/>
      <c r="N22" s="12"/>
      <c r="O22" s="20">
        <f t="shared" si="0"/>
        <v>0.81388888888888888</v>
      </c>
    </row>
    <row r="23" spans="1:15">
      <c r="A23" s="36" t="s">
        <v>9</v>
      </c>
      <c r="B23" s="241" t="s">
        <v>469</v>
      </c>
      <c r="C23" s="39" t="s">
        <v>367</v>
      </c>
      <c r="D23" s="250">
        <v>0</v>
      </c>
      <c r="E23" s="132">
        <v>0</v>
      </c>
      <c r="F23" s="250">
        <v>2</v>
      </c>
      <c r="G23" s="132">
        <v>3.472222222222222E-3</v>
      </c>
      <c r="H23" s="250">
        <v>9</v>
      </c>
      <c r="I23" s="132">
        <v>3.1520833333333336</v>
      </c>
      <c r="J23" s="2"/>
      <c r="K23" s="12"/>
      <c r="L23" s="153"/>
      <c r="M23" s="12"/>
      <c r="N23" s="12"/>
      <c r="O23" s="20">
        <f t="shared" si="0"/>
        <v>3.1555555555555559</v>
      </c>
    </row>
    <row r="24" spans="1:15">
      <c r="A24" s="36" t="s">
        <v>10</v>
      </c>
      <c r="B24" s="241" t="s">
        <v>613</v>
      </c>
      <c r="C24" s="39" t="s">
        <v>367</v>
      </c>
      <c r="D24" s="251">
        <v>0</v>
      </c>
      <c r="E24" s="132">
        <v>0</v>
      </c>
      <c r="F24" s="251">
        <v>2</v>
      </c>
      <c r="G24" s="132">
        <v>8.2638888888888887E-2</v>
      </c>
      <c r="H24" s="251">
        <v>2</v>
      </c>
      <c r="I24" s="132">
        <v>4.1666666666666664E-2</v>
      </c>
      <c r="J24" s="2"/>
      <c r="K24" s="12"/>
      <c r="L24" s="153"/>
      <c r="M24" s="12"/>
      <c r="N24" s="12"/>
      <c r="O24" s="20">
        <f t="shared" si="0"/>
        <v>0.12430555555555556</v>
      </c>
    </row>
    <row r="25" spans="1:15">
      <c r="A25" s="36" t="s">
        <v>72</v>
      </c>
      <c r="B25" s="241" t="s">
        <v>470</v>
      </c>
      <c r="C25" s="39" t="s">
        <v>367</v>
      </c>
      <c r="D25" s="251">
        <v>5</v>
      </c>
      <c r="E25" s="132">
        <v>1.0486111111111112</v>
      </c>
      <c r="F25" s="251">
        <v>2</v>
      </c>
      <c r="G25" s="132">
        <v>5.1388888888888894E-2</v>
      </c>
      <c r="H25" s="251">
        <v>4</v>
      </c>
      <c r="I25" s="132">
        <v>5.1388888888888894E-2</v>
      </c>
      <c r="J25" s="2"/>
      <c r="K25" s="12"/>
      <c r="L25" s="153"/>
      <c r="M25" s="12"/>
      <c r="N25" s="12"/>
      <c r="O25" s="20">
        <f t="shared" si="0"/>
        <v>1.151388888888889</v>
      </c>
    </row>
    <row r="26" spans="1:15">
      <c r="A26" s="36" t="s">
        <v>73</v>
      </c>
      <c r="B26" s="241" t="s">
        <v>471</v>
      </c>
      <c r="C26" s="39" t="s">
        <v>367</v>
      </c>
      <c r="D26" s="251">
        <v>1</v>
      </c>
      <c r="E26" s="132">
        <v>3.888888888888889E-2</v>
      </c>
      <c r="F26" s="251">
        <v>7</v>
      </c>
      <c r="G26" s="132">
        <v>0.1013888888888889</v>
      </c>
      <c r="H26" s="251">
        <v>6</v>
      </c>
      <c r="I26" s="132">
        <v>0.20277777777777781</v>
      </c>
      <c r="J26" s="2"/>
      <c r="K26" s="12"/>
      <c r="L26" s="153"/>
      <c r="M26" s="12"/>
      <c r="N26" s="12"/>
      <c r="O26" s="20">
        <f t="shared" si="0"/>
        <v>0.34305555555555556</v>
      </c>
    </row>
    <row r="27" spans="1:15">
      <c r="A27" s="36" t="s">
        <v>81</v>
      </c>
      <c r="B27" s="241" t="s">
        <v>472</v>
      </c>
      <c r="C27" s="39" t="s">
        <v>367</v>
      </c>
      <c r="D27" s="251">
        <v>1</v>
      </c>
      <c r="E27" s="132">
        <v>4.8611111111111112E-2</v>
      </c>
      <c r="F27" s="251">
        <v>1</v>
      </c>
      <c r="G27" s="132">
        <v>3.2638888888888891E-2</v>
      </c>
      <c r="H27" s="251">
        <v>5</v>
      </c>
      <c r="I27" s="132">
        <v>0.76458333333333339</v>
      </c>
      <c r="J27" s="2"/>
      <c r="K27" s="12"/>
      <c r="L27" s="153"/>
      <c r="M27" s="12"/>
      <c r="N27" s="12"/>
      <c r="O27" s="20">
        <f t="shared" si="0"/>
        <v>0.84583333333333344</v>
      </c>
    </row>
    <row r="28" spans="1:15">
      <c r="A28" s="36" t="s">
        <v>82</v>
      </c>
      <c r="B28" s="241" t="s">
        <v>473</v>
      </c>
      <c r="C28" s="39" t="s">
        <v>367</v>
      </c>
      <c r="D28" s="251">
        <v>0</v>
      </c>
      <c r="E28" s="132">
        <v>0</v>
      </c>
      <c r="F28" s="251">
        <v>0</v>
      </c>
      <c r="G28" s="132"/>
      <c r="H28" s="251">
        <v>2</v>
      </c>
      <c r="I28" s="132">
        <v>3.8194444444444441E-2</v>
      </c>
      <c r="J28" s="2"/>
      <c r="K28" s="12"/>
      <c r="L28" s="153"/>
      <c r="M28" s="12"/>
      <c r="N28" s="12"/>
      <c r="O28" s="20">
        <f t="shared" si="0"/>
        <v>3.8194444444444441E-2</v>
      </c>
    </row>
    <row r="29" spans="1:15">
      <c r="A29" s="36" t="s">
        <v>83</v>
      </c>
      <c r="B29" s="241" t="s">
        <v>474</v>
      </c>
      <c r="C29" s="39" t="s">
        <v>367</v>
      </c>
      <c r="D29" s="251">
        <v>1</v>
      </c>
      <c r="E29" s="132">
        <v>4.027777777777778E-2</v>
      </c>
      <c r="F29" s="251">
        <v>0</v>
      </c>
      <c r="G29" s="132"/>
      <c r="H29" s="251">
        <v>1</v>
      </c>
      <c r="I29" s="132">
        <v>2.4305555555555556E-2</v>
      </c>
      <c r="J29" s="2"/>
      <c r="K29" s="12"/>
      <c r="L29" s="153"/>
      <c r="M29" s="12"/>
      <c r="N29" s="12"/>
      <c r="O29" s="20">
        <f t="shared" si="0"/>
        <v>6.458333333333334E-2</v>
      </c>
    </row>
    <row r="30" spans="1:15">
      <c r="A30" s="37"/>
      <c r="B30" s="39"/>
      <c r="C30" s="39"/>
      <c r="D30" s="251"/>
      <c r="E30" s="132"/>
      <c r="F30" s="2"/>
      <c r="G30" s="132"/>
      <c r="H30" s="251"/>
      <c r="I30" s="132"/>
      <c r="J30" s="2"/>
      <c r="K30" s="12"/>
      <c r="L30" s="153"/>
      <c r="M30" s="12"/>
      <c r="N30" s="12"/>
      <c r="O30" s="20"/>
    </row>
    <row r="31" spans="1:15">
      <c r="A31" s="37"/>
      <c r="B31" s="38" t="s">
        <v>308</v>
      </c>
      <c r="C31" s="38"/>
      <c r="F31" s="2"/>
      <c r="G31" s="130"/>
      <c r="J31" s="2"/>
      <c r="K31" s="12"/>
      <c r="L31" s="153"/>
      <c r="M31" s="12"/>
      <c r="N31" s="12"/>
      <c r="O31" s="12"/>
    </row>
    <row r="32" spans="1:15">
      <c r="A32" s="37">
        <v>1</v>
      </c>
      <c r="B32" s="18" t="s">
        <v>62</v>
      </c>
      <c r="C32" s="18" t="s">
        <v>365</v>
      </c>
      <c r="F32" s="2"/>
      <c r="G32" s="132"/>
      <c r="J32" s="2"/>
      <c r="K32" s="12"/>
      <c r="L32" s="153"/>
      <c r="M32" s="23"/>
      <c r="N32" s="12"/>
      <c r="O32" s="12"/>
    </row>
    <row r="33" spans="1:15">
      <c r="A33" s="36" t="s">
        <v>5</v>
      </c>
      <c r="B33" s="39" t="s">
        <v>290</v>
      </c>
      <c r="C33" s="18" t="s">
        <v>365</v>
      </c>
      <c r="D33" s="336">
        <v>0</v>
      </c>
      <c r="E33" s="132">
        <v>0</v>
      </c>
      <c r="F33" s="336">
        <v>9</v>
      </c>
      <c r="G33" s="132">
        <v>2.2159722222222222</v>
      </c>
      <c r="H33" s="336">
        <v>3</v>
      </c>
      <c r="I33" s="132">
        <v>0.1451388888888889</v>
      </c>
      <c r="J33" s="2"/>
      <c r="K33" s="12"/>
      <c r="L33" s="153"/>
      <c r="M33" s="20">
        <f t="shared" ref="M33:M35" si="1">G33+E33+I33</f>
        <v>2.3611111111111112</v>
      </c>
      <c r="N33" s="12"/>
      <c r="O33" s="12"/>
    </row>
    <row r="34" spans="1:15">
      <c r="A34" s="36" t="s">
        <v>6</v>
      </c>
      <c r="B34" s="39" t="s">
        <v>303</v>
      </c>
      <c r="C34" s="18" t="s">
        <v>365</v>
      </c>
      <c r="D34" s="336">
        <v>0</v>
      </c>
      <c r="E34" s="132">
        <v>0</v>
      </c>
      <c r="F34" s="336">
        <v>6</v>
      </c>
      <c r="G34" s="132">
        <v>1.5298611111111111</v>
      </c>
      <c r="H34" s="336">
        <v>2</v>
      </c>
      <c r="I34" s="132">
        <v>8.2638888888888887E-2</v>
      </c>
      <c r="J34" s="2"/>
      <c r="K34" s="12"/>
      <c r="L34" s="153"/>
      <c r="M34" s="20">
        <f t="shared" si="1"/>
        <v>1.6125</v>
      </c>
      <c r="N34" s="12"/>
      <c r="O34" s="12"/>
    </row>
    <row r="35" spans="1:15">
      <c r="A35" s="36" t="s">
        <v>615</v>
      </c>
      <c r="B35" s="39" t="s">
        <v>485</v>
      </c>
      <c r="C35" s="18" t="s">
        <v>365</v>
      </c>
      <c r="D35" s="336">
        <v>0</v>
      </c>
      <c r="E35" s="132">
        <v>0</v>
      </c>
      <c r="F35" s="336">
        <v>1</v>
      </c>
      <c r="G35" s="132">
        <v>0.27986111111111112</v>
      </c>
      <c r="H35" s="336">
        <v>1</v>
      </c>
      <c r="I35" s="132">
        <v>2.7777777777777776E-2</v>
      </c>
      <c r="J35" s="2"/>
      <c r="K35" s="12"/>
      <c r="L35" s="153"/>
      <c r="M35" s="20">
        <f t="shared" si="1"/>
        <v>0.30763888888888891</v>
      </c>
      <c r="N35" s="12"/>
      <c r="O35" s="12"/>
    </row>
    <row r="36" spans="1:15">
      <c r="A36" s="36"/>
      <c r="B36" s="39"/>
      <c r="C36" s="39"/>
      <c r="F36" s="2"/>
      <c r="G36" s="130"/>
      <c r="J36" s="2"/>
      <c r="K36" s="12"/>
      <c r="L36" s="153"/>
      <c r="M36" s="12"/>
      <c r="N36" s="12"/>
      <c r="O36" s="12"/>
    </row>
    <row r="37" spans="1:15">
      <c r="A37" s="37">
        <v>2</v>
      </c>
      <c r="B37" s="39" t="s">
        <v>3</v>
      </c>
      <c r="C37" s="39" t="s">
        <v>366</v>
      </c>
      <c r="F37" s="2"/>
      <c r="G37" s="130"/>
      <c r="J37" s="2"/>
      <c r="K37" s="12"/>
      <c r="L37" s="153"/>
      <c r="M37" s="12"/>
      <c r="N37" s="12"/>
      <c r="O37" s="12"/>
    </row>
    <row r="38" spans="1:15">
      <c r="A38" s="36"/>
      <c r="B38" s="39"/>
      <c r="C38" s="39"/>
      <c r="F38" s="2"/>
      <c r="G38" s="130"/>
      <c r="J38" s="2"/>
      <c r="K38" s="12"/>
      <c r="L38" s="153"/>
      <c r="M38" s="12"/>
      <c r="N38" s="12"/>
      <c r="O38" s="12"/>
    </row>
    <row r="39" spans="1:15">
      <c r="A39" s="37">
        <v>3</v>
      </c>
      <c r="B39" s="48" t="s">
        <v>4</v>
      </c>
      <c r="C39" s="39" t="s">
        <v>367</v>
      </c>
      <c r="F39" s="2"/>
      <c r="G39" s="130"/>
      <c r="J39" s="2"/>
      <c r="K39" s="2"/>
      <c r="L39" s="373"/>
      <c r="M39" s="12"/>
      <c r="N39" s="12"/>
      <c r="O39" s="12"/>
    </row>
    <row r="40" spans="1:15">
      <c r="A40" s="37"/>
      <c r="B40" s="242" t="s">
        <v>348</v>
      </c>
      <c r="C40" s="39" t="s">
        <v>367</v>
      </c>
      <c r="D40" s="141">
        <v>3</v>
      </c>
      <c r="E40" s="132">
        <v>0.11180555555555556</v>
      </c>
      <c r="F40" s="336">
        <v>6</v>
      </c>
      <c r="G40" s="132">
        <v>0.93194444444444446</v>
      </c>
      <c r="H40" s="336">
        <v>7</v>
      </c>
      <c r="I40" s="132">
        <v>1.6263888888888889</v>
      </c>
      <c r="J40" s="2"/>
      <c r="K40" s="2"/>
      <c r="L40" s="373"/>
      <c r="M40" s="12"/>
      <c r="N40" s="12"/>
      <c r="O40" s="20">
        <f t="shared" ref="O40" si="2">G40+E40+I40</f>
        <v>2.6701388888888888</v>
      </c>
    </row>
    <row r="41" spans="1:15">
      <c r="A41" s="37"/>
      <c r="B41" s="48"/>
      <c r="C41" s="48"/>
      <c r="F41" s="2"/>
      <c r="G41" s="130"/>
      <c r="J41" s="2"/>
      <c r="K41" s="2"/>
      <c r="L41" s="373"/>
      <c r="M41" s="12"/>
      <c r="N41" s="12"/>
      <c r="O41" s="12"/>
    </row>
    <row r="42" spans="1:15">
      <c r="A42" s="37"/>
      <c r="B42" s="38" t="s">
        <v>616</v>
      </c>
      <c r="C42" s="38"/>
      <c r="F42" s="2"/>
      <c r="G42" s="130"/>
      <c r="J42" s="2"/>
      <c r="K42" s="12"/>
      <c r="L42" s="153"/>
      <c r="M42" s="12"/>
      <c r="N42" s="12"/>
      <c r="O42" s="12"/>
    </row>
    <row r="43" spans="1:15">
      <c r="A43" s="37">
        <v>1</v>
      </c>
      <c r="B43" s="18" t="s">
        <v>62</v>
      </c>
      <c r="C43" s="18" t="s">
        <v>365</v>
      </c>
      <c r="F43" s="2"/>
      <c r="G43" s="132"/>
      <c r="J43" s="2"/>
      <c r="K43" s="12"/>
      <c r="L43" s="153"/>
      <c r="M43" s="23"/>
      <c r="N43" s="12"/>
      <c r="O43" s="12"/>
    </row>
    <row r="44" spans="1:15">
      <c r="A44" s="36" t="s">
        <v>5</v>
      </c>
      <c r="B44" s="39" t="s">
        <v>297</v>
      </c>
      <c r="C44" s="18" t="s">
        <v>365</v>
      </c>
      <c r="D44" s="336">
        <v>1</v>
      </c>
      <c r="E44" s="132">
        <v>6.9444444444444441E-3</v>
      </c>
      <c r="F44" s="354">
        <v>16</v>
      </c>
      <c r="G44" s="20">
        <v>8.2638888888888887E-2</v>
      </c>
      <c r="H44" s="505">
        <v>22</v>
      </c>
      <c r="I44" s="20">
        <v>6.1111111111111116E-2</v>
      </c>
      <c r="J44" s="2"/>
      <c r="K44" s="12"/>
      <c r="L44" s="153"/>
      <c r="M44" s="20">
        <f t="shared" ref="M44:M45" si="3">G44+E44+I44</f>
        <v>0.15069444444444446</v>
      </c>
      <c r="N44" s="12"/>
      <c r="O44" s="12"/>
    </row>
    <row r="45" spans="1:15">
      <c r="A45" s="36" t="s">
        <v>6</v>
      </c>
      <c r="B45" s="39" t="s">
        <v>291</v>
      </c>
      <c r="C45" s="18" t="s">
        <v>365</v>
      </c>
      <c r="D45" s="336">
        <v>1</v>
      </c>
      <c r="E45" s="132">
        <v>6.9444444444444441E-3</v>
      </c>
      <c r="F45" s="335">
        <v>19</v>
      </c>
      <c r="G45" s="20">
        <v>8.9583333333333334E-2</v>
      </c>
      <c r="H45" s="335">
        <v>21</v>
      </c>
      <c r="I45" s="20">
        <v>4.3750000000000004E-2</v>
      </c>
      <c r="J45" s="2"/>
      <c r="K45" s="12"/>
      <c r="L45" s="153"/>
      <c r="M45" s="20">
        <f t="shared" si="3"/>
        <v>0.14027777777777778</v>
      </c>
      <c r="N45" s="12"/>
      <c r="O45" s="12"/>
    </row>
    <row r="46" spans="1:15">
      <c r="A46" s="36"/>
      <c r="B46" s="39"/>
      <c r="C46" s="39"/>
      <c r="F46" s="2"/>
      <c r="G46" s="130"/>
      <c r="J46" s="2"/>
      <c r="K46" s="12"/>
      <c r="L46" s="153"/>
      <c r="M46" s="12"/>
      <c r="N46" s="12"/>
      <c r="O46" s="12"/>
    </row>
    <row r="47" spans="1:15">
      <c r="A47" s="37">
        <v>2</v>
      </c>
      <c r="B47" s="39" t="s">
        <v>3</v>
      </c>
      <c r="C47" s="39" t="s">
        <v>366</v>
      </c>
      <c r="F47" s="2"/>
      <c r="G47" s="130"/>
      <c r="J47" s="2"/>
      <c r="K47" s="12"/>
      <c r="L47" s="153"/>
      <c r="M47" s="12"/>
      <c r="N47" s="12"/>
      <c r="O47" s="12"/>
    </row>
    <row r="48" spans="1:15">
      <c r="A48" s="36"/>
      <c r="B48" s="39"/>
      <c r="C48" s="39"/>
      <c r="F48" s="2"/>
      <c r="G48" s="130"/>
      <c r="J48" s="2"/>
      <c r="K48" s="12"/>
      <c r="L48" s="153"/>
      <c r="M48" s="12"/>
      <c r="N48" s="12"/>
      <c r="O48" s="12"/>
    </row>
    <row r="49" spans="1:15">
      <c r="A49" s="37">
        <v>3</v>
      </c>
      <c r="B49" s="48" t="s">
        <v>4</v>
      </c>
      <c r="C49" s="39" t="s">
        <v>367</v>
      </c>
      <c r="F49" s="2"/>
      <c r="G49" s="130"/>
      <c r="J49" s="2"/>
      <c r="K49" s="2"/>
      <c r="L49" s="373"/>
      <c r="M49" s="12"/>
      <c r="N49" s="12"/>
      <c r="O49" s="12"/>
    </row>
    <row r="50" spans="1:15">
      <c r="A50" s="36" t="s">
        <v>5</v>
      </c>
      <c r="B50" s="39" t="s">
        <v>617</v>
      </c>
      <c r="C50" s="39" t="s">
        <v>367</v>
      </c>
      <c r="D50" s="336">
        <v>5</v>
      </c>
      <c r="E50" s="132">
        <v>3.8840277777777779</v>
      </c>
      <c r="F50" s="517">
        <v>7</v>
      </c>
      <c r="G50" s="132">
        <v>0.95763888888888893</v>
      </c>
      <c r="H50" s="335">
        <v>6</v>
      </c>
      <c r="I50" s="132">
        <v>0.31805555555555554</v>
      </c>
      <c r="J50" s="2"/>
      <c r="K50" s="2"/>
      <c r="L50" s="373"/>
      <c r="M50" s="12"/>
      <c r="N50" s="12"/>
      <c r="O50" s="20">
        <f t="shared" ref="O50:O51" si="4">G50+E50+I50</f>
        <v>5.1597222222222223</v>
      </c>
    </row>
    <row r="51" spans="1:15">
      <c r="A51" s="36" t="s">
        <v>6</v>
      </c>
      <c r="B51" s="39" t="s">
        <v>618</v>
      </c>
      <c r="C51" s="39" t="s">
        <v>367</v>
      </c>
      <c r="D51" s="336">
        <v>6</v>
      </c>
      <c r="E51" s="132">
        <v>6.5277777777777782E-2</v>
      </c>
      <c r="F51" s="335">
        <v>5</v>
      </c>
      <c r="G51" s="132">
        <v>0.17430555555555557</v>
      </c>
      <c r="H51" s="335">
        <v>6</v>
      </c>
      <c r="I51" s="132">
        <v>0.10486111111111111</v>
      </c>
      <c r="J51" s="2"/>
      <c r="K51" s="2"/>
      <c r="L51" s="373"/>
      <c r="M51" s="12"/>
      <c r="N51" s="12"/>
      <c r="O51" s="20">
        <f t="shared" si="4"/>
        <v>0.3444444444444445</v>
      </c>
    </row>
    <row r="52" spans="1:15">
      <c r="A52" s="37"/>
      <c r="B52" s="39"/>
      <c r="C52" s="39"/>
      <c r="F52" s="2"/>
      <c r="G52" s="130"/>
      <c r="J52" s="2"/>
      <c r="K52" s="2"/>
      <c r="L52" s="373"/>
      <c r="M52" s="12"/>
      <c r="N52" s="12"/>
      <c r="O52" s="12"/>
    </row>
    <row r="53" spans="1:15">
      <c r="A53" s="37"/>
      <c r="B53" s="38" t="s">
        <v>311</v>
      </c>
      <c r="C53" s="38"/>
      <c r="D53" s="2"/>
      <c r="E53" s="20"/>
      <c r="F53" s="2"/>
      <c r="G53" s="130"/>
      <c r="H53" s="2"/>
      <c r="I53" s="20"/>
      <c r="J53" s="2"/>
      <c r="K53" s="12"/>
      <c r="L53" s="153"/>
      <c r="M53" s="12"/>
      <c r="N53" s="12"/>
      <c r="O53" s="12"/>
    </row>
    <row r="54" spans="1:15">
      <c r="A54" s="37">
        <v>1</v>
      </c>
      <c r="B54" s="18" t="s">
        <v>62</v>
      </c>
      <c r="C54" s="18" t="s">
        <v>365</v>
      </c>
      <c r="D54" s="2"/>
      <c r="E54" s="20"/>
      <c r="F54" s="2"/>
      <c r="G54" s="130"/>
      <c r="H54" s="2"/>
      <c r="I54" s="20"/>
      <c r="J54" s="2"/>
      <c r="K54" s="12"/>
      <c r="L54" s="153"/>
      <c r="M54" s="12"/>
      <c r="N54" s="12"/>
      <c r="O54" s="12"/>
    </row>
    <row r="55" spans="1:15">
      <c r="A55" s="36" t="s">
        <v>5</v>
      </c>
      <c r="B55" s="39" t="s">
        <v>623</v>
      </c>
      <c r="C55" s="18" t="s">
        <v>365</v>
      </c>
      <c r="D55" s="375">
        <v>9</v>
      </c>
      <c r="E55" s="20">
        <v>1.58125</v>
      </c>
      <c r="F55" s="336">
        <v>6</v>
      </c>
      <c r="G55" s="20">
        <v>0.26597222222222222</v>
      </c>
      <c r="H55" s="336">
        <v>2</v>
      </c>
      <c r="I55" s="20">
        <v>0.1451388888888889</v>
      </c>
      <c r="J55" s="2"/>
      <c r="K55" s="12"/>
      <c r="L55" s="153"/>
      <c r="M55" s="20">
        <f t="shared" ref="M55:M57" si="5">G55+E55+I55</f>
        <v>1.9923611111111112</v>
      </c>
      <c r="N55" s="12"/>
      <c r="O55" s="12"/>
    </row>
    <row r="56" spans="1:15">
      <c r="A56" s="36" t="s">
        <v>6</v>
      </c>
      <c r="B56" s="39" t="s">
        <v>624</v>
      </c>
      <c r="C56" s="18" t="s">
        <v>365</v>
      </c>
      <c r="D56" s="375">
        <v>7</v>
      </c>
      <c r="E56" s="20">
        <v>0.31875000000000003</v>
      </c>
      <c r="F56" s="336">
        <v>8</v>
      </c>
      <c r="G56" s="20">
        <v>0.36388888888888887</v>
      </c>
      <c r="H56" s="336">
        <v>5</v>
      </c>
      <c r="I56" s="20">
        <v>0.45694444444444443</v>
      </c>
      <c r="J56" s="2"/>
      <c r="K56" s="12"/>
      <c r="L56" s="153"/>
      <c r="M56" s="20">
        <f t="shared" si="5"/>
        <v>1.1395833333333334</v>
      </c>
      <c r="N56" s="12"/>
      <c r="O56" s="12"/>
    </row>
    <row r="57" spans="1:15">
      <c r="A57" s="36" t="s">
        <v>7</v>
      </c>
      <c r="B57" s="39" t="s">
        <v>327</v>
      </c>
      <c r="C57" s="18" t="s">
        <v>365</v>
      </c>
      <c r="D57" s="375">
        <v>11</v>
      </c>
      <c r="E57" s="20">
        <v>2.2201388888888887</v>
      </c>
      <c r="F57" s="336">
        <v>4</v>
      </c>
      <c r="G57" s="20">
        <v>1.0618055555555557</v>
      </c>
      <c r="H57" s="336">
        <v>4</v>
      </c>
      <c r="I57" s="20">
        <v>0.17152777777777775</v>
      </c>
      <c r="J57" s="2"/>
      <c r="K57" s="12"/>
      <c r="L57" s="153"/>
      <c r="M57" s="20">
        <f t="shared" si="5"/>
        <v>3.4534722222222221</v>
      </c>
      <c r="N57" s="12"/>
      <c r="O57" s="12"/>
    </row>
    <row r="58" spans="1:15">
      <c r="A58" s="36"/>
      <c r="B58" s="39"/>
      <c r="C58" s="39"/>
      <c r="D58" s="2"/>
      <c r="E58" s="20"/>
      <c r="F58" s="2"/>
      <c r="G58" s="130"/>
      <c r="H58" s="2"/>
      <c r="I58" s="20"/>
      <c r="J58" s="2"/>
      <c r="K58" s="12"/>
      <c r="L58" s="153"/>
      <c r="M58" s="12"/>
      <c r="N58" s="12"/>
      <c r="O58" s="12"/>
    </row>
    <row r="59" spans="1:15">
      <c r="A59" s="37">
        <v>2</v>
      </c>
      <c r="B59" s="39" t="s">
        <v>3</v>
      </c>
      <c r="C59" s="39" t="s">
        <v>366</v>
      </c>
      <c r="D59" s="2"/>
      <c r="E59" s="20"/>
      <c r="F59" s="2"/>
      <c r="G59" s="240"/>
      <c r="H59" s="2"/>
      <c r="I59" s="20"/>
      <c r="J59" s="2"/>
      <c r="K59" s="12"/>
      <c r="L59" s="153"/>
      <c r="M59" s="12"/>
      <c r="N59" s="12"/>
      <c r="O59" s="12"/>
    </row>
    <row r="60" spans="1:15">
      <c r="A60" s="36"/>
      <c r="B60" s="39"/>
      <c r="C60" s="39"/>
      <c r="D60" s="2"/>
      <c r="E60" s="20"/>
      <c r="F60" s="2"/>
      <c r="G60" s="222"/>
      <c r="H60" s="2"/>
      <c r="I60" s="20"/>
      <c r="J60" s="2"/>
      <c r="K60" s="12"/>
      <c r="L60" s="153"/>
      <c r="M60" s="12"/>
      <c r="N60" s="12"/>
      <c r="O60" s="12"/>
    </row>
    <row r="61" spans="1:15">
      <c r="A61" s="37">
        <v>3</v>
      </c>
      <c r="B61" s="39" t="s">
        <v>4</v>
      </c>
      <c r="C61" s="39" t="s">
        <v>367</v>
      </c>
      <c r="D61" s="2"/>
      <c r="E61" s="20"/>
      <c r="F61" s="2"/>
      <c r="G61" s="240"/>
      <c r="H61" s="2"/>
      <c r="I61" s="20"/>
      <c r="J61" s="2"/>
      <c r="K61" s="12"/>
      <c r="L61" s="153"/>
      <c r="M61" s="12"/>
      <c r="N61" s="12"/>
      <c r="O61" s="12"/>
    </row>
    <row r="62" spans="1:15">
      <c r="A62" s="36" t="s">
        <v>5</v>
      </c>
      <c r="B62" s="78" t="s">
        <v>345</v>
      </c>
      <c r="C62" s="39" t="s">
        <v>367</v>
      </c>
      <c r="D62" s="377">
        <v>14</v>
      </c>
      <c r="E62" s="20">
        <v>1.34375</v>
      </c>
      <c r="F62" s="336">
        <v>8</v>
      </c>
      <c r="G62" s="20">
        <v>1.95625</v>
      </c>
      <c r="H62" s="439" t="s">
        <v>761</v>
      </c>
      <c r="I62" s="20">
        <v>2.776388888888889</v>
      </c>
      <c r="J62" s="2"/>
      <c r="K62" s="12"/>
      <c r="L62" s="153"/>
      <c r="M62" s="12"/>
      <c r="N62" s="12"/>
      <c r="O62" s="20">
        <f t="shared" ref="O62:O65" si="6">G62+E62+I62</f>
        <v>6.0763888888888893</v>
      </c>
    </row>
    <row r="63" spans="1:15">
      <c r="A63" s="36" t="s">
        <v>6</v>
      </c>
      <c r="B63" s="78" t="s">
        <v>625</v>
      </c>
      <c r="C63" s="39" t="s">
        <v>367</v>
      </c>
      <c r="D63" s="376">
        <v>14</v>
      </c>
      <c r="E63" s="20">
        <v>4.6444444444444448</v>
      </c>
      <c r="F63" s="336">
        <v>8</v>
      </c>
      <c r="G63" s="20">
        <v>1.3131944444444443</v>
      </c>
      <c r="H63" s="336">
        <v>6</v>
      </c>
      <c r="I63" s="20">
        <v>0.20833333333333334</v>
      </c>
      <c r="J63" s="2"/>
      <c r="K63" s="12"/>
      <c r="L63" s="153"/>
      <c r="M63" s="12"/>
      <c r="N63" s="12"/>
      <c r="O63" s="20">
        <f t="shared" si="6"/>
        <v>6.165972222222222</v>
      </c>
    </row>
    <row r="64" spans="1:15">
      <c r="A64" s="36" t="s">
        <v>7</v>
      </c>
      <c r="B64" s="78" t="s">
        <v>626</v>
      </c>
      <c r="C64" s="39" t="s">
        <v>367</v>
      </c>
      <c r="D64" s="376">
        <v>8</v>
      </c>
      <c r="E64" s="20">
        <v>1.5381944444444444</v>
      </c>
      <c r="F64" s="336">
        <v>6</v>
      </c>
      <c r="G64" s="20">
        <v>0.66597222222222219</v>
      </c>
      <c r="H64" s="336">
        <v>6</v>
      </c>
      <c r="I64" s="20">
        <v>0.14305555555555557</v>
      </c>
      <c r="J64" s="2"/>
      <c r="K64" s="12"/>
      <c r="L64" s="153"/>
      <c r="M64" s="12"/>
      <c r="N64" s="12"/>
      <c r="O64" s="20">
        <f t="shared" si="6"/>
        <v>2.3472222222222223</v>
      </c>
    </row>
    <row r="65" spans="1:15">
      <c r="A65" s="36" t="s">
        <v>8</v>
      </c>
      <c r="B65" s="78" t="s">
        <v>346</v>
      </c>
      <c r="C65" s="39" t="s">
        <v>367</v>
      </c>
      <c r="D65" s="379">
        <v>5</v>
      </c>
      <c r="E65" s="20">
        <v>4.1666666666666664E-2</v>
      </c>
      <c r="F65" s="336">
        <v>6</v>
      </c>
      <c r="G65" s="20">
        <v>9.5138888888888884E-2</v>
      </c>
      <c r="H65" s="336">
        <v>3</v>
      </c>
      <c r="I65" s="20">
        <v>2.4305555555555556E-2</v>
      </c>
      <c r="J65" s="2"/>
      <c r="K65" s="12"/>
      <c r="L65" s="153"/>
      <c r="M65" s="12"/>
      <c r="N65" s="12"/>
      <c r="O65" s="20">
        <f t="shared" si="6"/>
        <v>0.16111111111111109</v>
      </c>
    </row>
    <row r="66" spans="1:15">
      <c r="A66" s="37"/>
      <c r="B66" s="39"/>
      <c r="C66" s="39"/>
      <c r="D66" s="2"/>
      <c r="E66" s="20"/>
      <c r="F66" s="2"/>
      <c r="G66" s="240"/>
      <c r="H66" s="2"/>
      <c r="I66" s="20"/>
      <c r="J66" s="2"/>
      <c r="K66" s="12"/>
      <c r="L66" s="153"/>
      <c r="M66" s="12"/>
      <c r="N66" s="12"/>
      <c r="O66" s="12"/>
    </row>
    <row r="67" spans="1:15">
      <c r="A67" s="37"/>
      <c r="B67" s="38" t="s">
        <v>619</v>
      </c>
      <c r="C67" s="38"/>
      <c r="F67" s="2"/>
      <c r="G67" s="130"/>
      <c r="J67" s="2"/>
      <c r="K67" s="12"/>
      <c r="L67" s="153"/>
      <c r="M67" s="12"/>
      <c r="N67" s="12"/>
      <c r="O67" s="12"/>
    </row>
    <row r="68" spans="1:15">
      <c r="A68" s="37">
        <v>1</v>
      </c>
      <c r="B68" s="18" t="s">
        <v>62</v>
      </c>
      <c r="C68" s="18" t="s">
        <v>365</v>
      </c>
      <c r="F68" s="2"/>
      <c r="G68" s="132"/>
      <c r="J68" s="2"/>
      <c r="K68" s="12"/>
      <c r="L68" s="153"/>
      <c r="M68" s="23"/>
      <c r="N68" s="12"/>
      <c r="O68" s="12"/>
    </row>
    <row r="69" spans="1:15">
      <c r="A69" s="36" t="s">
        <v>5</v>
      </c>
      <c r="B69" s="39" t="s">
        <v>302</v>
      </c>
      <c r="C69" s="18" t="s">
        <v>365</v>
      </c>
      <c r="D69" s="336">
        <v>27</v>
      </c>
      <c r="E69" s="132">
        <v>0.85763888888888884</v>
      </c>
      <c r="F69" s="515">
        <v>12</v>
      </c>
      <c r="G69" s="20">
        <v>2.0194444444444444</v>
      </c>
      <c r="H69" s="518">
        <v>4</v>
      </c>
      <c r="I69" s="20">
        <v>0.5131944444444444</v>
      </c>
      <c r="J69" s="2"/>
      <c r="K69" s="12"/>
      <c r="L69" s="153"/>
      <c r="M69" s="20">
        <f t="shared" ref="M69:M70" si="7">G69+E69+I69</f>
        <v>3.3902777777777775</v>
      </c>
      <c r="N69" s="12"/>
      <c r="O69" s="12"/>
    </row>
    <row r="70" spans="1:15">
      <c r="A70" s="36" t="s">
        <v>6</v>
      </c>
      <c r="B70" s="39" t="s">
        <v>303</v>
      </c>
      <c r="C70" s="18" t="s">
        <v>365</v>
      </c>
      <c r="D70" s="336">
        <v>0</v>
      </c>
      <c r="E70" s="132">
        <v>0</v>
      </c>
      <c r="F70" s="515">
        <v>15</v>
      </c>
      <c r="G70" s="20">
        <v>3.0395833333333333</v>
      </c>
      <c r="H70" s="518">
        <v>4</v>
      </c>
      <c r="I70" s="20">
        <v>0.14652777777777778</v>
      </c>
      <c r="J70" s="2"/>
      <c r="K70" s="12"/>
      <c r="L70" s="153"/>
      <c r="M70" s="20">
        <f t="shared" si="7"/>
        <v>3.1861111111111109</v>
      </c>
      <c r="N70" s="12"/>
      <c r="O70" s="12"/>
    </row>
    <row r="71" spans="1:15">
      <c r="A71" s="36"/>
      <c r="B71" s="39"/>
      <c r="C71" s="39"/>
      <c r="F71" s="2"/>
      <c r="G71" s="130"/>
      <c r="J71" s="2"/>
      <c r="K71" s="12"/>
      <c r="L71" s="153"/>
      <c r="M71" s="12"/>
      <c r="N71" s="12"/>
      <c r="O71" s="12"/>
    </row>
    <row r="72" spans="1:15">
      <c r="A72" s="37">
        <v>2</v>
      </c>
      <c r="B72" s="39" t="s">
        <v>3</v>
      </c>
      <c r="C72" s="39" t="s">
        <v>366</v>
      </c>
      <c r="F72" s="2"/>
      <c r="G72" s="130"/>
      <c r="J72" s="2"/>
      <c r="K72" s="12"/>
      <c r="L72" s="153"/>
      <c r="M72" s="12"/>
      <c r="N72" s="12"/>
      <c r="O72" s="12"/>
    </row>
    <row r="73" spans="1:15">
      <c r="A73" s="36"/>
      <c r="B73" s="39"/>
      <c r="C73" s="39"/>
      <c r="F73" s="2"/>
      <c r="G73" s="130"/>
      <c r="J73" s="2"/>
      <c r="K73" s="12"/>
      <c r="L73" s="153"/>
      <c r="M73" s="12"/>
      <c r="N73" s="12"/>
      <c r="O73" s="12"/>
    </row>
    <row r="74" spans="1:15">
      <c r="A74" s="37">
        <v>3</v>
      </c>
      <c r="B74" s="48" t="s">
        <v>4</v>
      </c>
      <c r="C74" s="39" t="s">
        <v>367</v>
      </c>
      <c r="F74" s="2"/>
      <c r="G74" s="130"/>
      <c r="J74" s="2"/>
      <c r="K74" s="2"/>
      <c r="L74" s="373"/>
      <c r="M74" s="12"/>
      <c r="N74" s="12"/>
      <c r="O74" s="12"/>
    </row>
    <row r="75" spans="1:15">
      <c r="A75" s="36" t="s">
        <v>5</v>
      </c>
      <c r="B75" s="39" t="s">
        <v>620</v>
      </c>
      <c r="C75" s="39" t="s">
        <v>367</v>
      </c>
      <c r="D75" s="336">
        <v>2</v>
      </c>
      <c r="E75" s="132">
        <v>4.1666666666666664E-2</v>
      </c>
      <c r="F75" s="515">
        <v>1</v>
      </c>
      <c r="G75" s="20">
        <v>1.3888888888888889E-3</v>
      </c>
      <c r="H75" s="515">
        <v>1</v>
      </c>
      <c r="I75" s="20">
        <v>6.5277777777777782E-2</v>
      </c>
      <c r="J75" s="2"/>
      <c r="K75" s="2"/>
      <c r="L75" s="373"/>
      <c r="M75" s="12"/>
      <c r="N75" s="12"/>
      <c r="O75" s="20">
        <f t="shared" ref="O75:O77" si="8">G75+E75+I75</f>
        <v>0.10833333333333334</v>
      </c>
    </row>
    <row r="76" spans="1:15">
      <c r="A76" s="36" t="s">
        <v>6</v>
      </c>
      <c r="B76" s="39" t="s">
        <v>621</v>
      </c>
      <c r="C76" s="39" t="s">
        <v>367</v>
      </c>
      <c r="D76" s="336">
        <v>2</v>
      </c>
      <c r="E76" s="132">
        <v>4.1666666666666664E-2</v>
      </c>
      <c r="F76" s="515">
        <v>1</v>
      </c>
      <c r="G76" s="20">
        <v>1.3888888888888889E-3</v>
      </c>
      <c r="H76" s="515">
        <v>1</v>
      </c>
      <c r="I76" s="20">
        <v>6.5277777777777782E-2</v>
      </c>
      <c r="J76" s="2"/>
      <c r="K76" s="2"/>
      <c r="L76" s="373"/>
      <c r="M76" s="12"/>
      <c r="N76" s="12"/>
      <c r="O76" s="20">
        <f t="shared" si="8"/>
        <v>0.10833333333333334</v>
      </c>
    </row>
    <row r="77" spans="1:15">
      <c r="A77" s="42" t="s">
        <v>7</v>
      </c>
      <c r="B77" s="39" t="s">
        <v>622</v>
      </c>
      <c r="C77" s="39" t="s">
        <v>367</v>
      </c>
      <c r="D77" s="336">
        <v>3</v>
      </c>
      <c r="E77" s="132">
        <v>0.25416666666666665</v>
      </c>
      <c r="F77" s="515">
        <v>2</v>
      </c>
      <c r="G77" s="20">
        <v>2.5694444444444447E-2</v>
      </c>
      <c r="H77" s="515">
        <v>3</v>
      </c>
      <c r="I77" s="20">
        <v>0.26874999999999999</v>
      </c>
      <c r="J77" s="2"/>
      <c r="K77" s="2"/>
      <c r="L77" s="373"/>
      <c r="M77" s="12"/>
      <c r="N77" s="12"/>
      <c r="O77" s="20">
        <f t="shared" si="8"/>
        <v>0.54861111111111116</v>
      </c>
    </row>
    <row r="78" spans="1:15">
      <c r="A78" s="36"/>
      <c r="B78" s="39"/>
      <c r="C78" s="39"/>
      <c r="D78" s="231"/>
      <c r="F78" s="336"/>
      <c r="H78" s="231"/>
      <c r="J78" s="2"/>
      <c r="K78" s="2"/>
      <c r="L78" s="373"/>
      <c r="M78" s="12"/>
      <c r="N78" s="12"/>
      <c r="O78" s="20"/>
    </row>
    <row r="79" spans="1:15">
      <c r="A79" s="37"/>
      <c r="B79" s="38" t="s">
        <v>318</v>
      </c>
      <c r="C79" s="38"/>
      <c r="D79" s="2"/>
      <c r="E79" s="20"/>
      <c r="F79" s="2"/>
      <c r="G79" s="258"/>
      <c r="H79" s="2"/>
      <c r="I79" s="20"/>
      <c r="J79" s="2"/>
      <c r="K79" s="2"/>
      <c r="L79" s="373"/>
      <c r="M79" s="12"/>
      <c r="N79" s="12"/>
      <c r="O79" s="12"/>
    </row>
    <row r="80" spans="1:15">
      <c r="A80" s="37">
        <v>1</v>
      </c>
      <c r="B80" s="18" t="s">
        <v>62</v>
      </c>
      <c r="C80" s="18" t="s">
        <v>366</v>
      </c>
      <c r="D80" s="2"/>
      <c r="E80" s="20"/>
      <c r="F80" s="2"/>
      <c r="G80" s="258"/>
      <c r="H80" s="2"/>
      <c r="I80" s="20"/>
      <c r="J80" s="2"/>
      <c r="K80" s="2"/>
      <c r="L80" s="373"/>
      <c r="M80" s="12"/>
      <c r="N80" s="12"/>
      <c r="O80" s="12"/>
    </row>
    <row r="81" spans="1:15">
      <c r="A81" s="36" t="s">
        <v>5</v>
      </c>
      <c r="B81" s="39" t="s">
        <v>290</v>
      </c>
      <c r="C81" s="18" t="s">
        <v>365</v>
      </c>
      <c r="D81" s="138">
        <v>21</v>
      </c>
      <c r="E81" s="20">
        <v>1.85625</v>
      </c>
      <c r="F81" s="336">
        <v>5</v>
      </c>
      <c r="G81" s="20">
        <v>5.8333333333333327E-2</v>
      </c>
      <c r="H81" s="336">
        <v>32</v>
      </c>
      <c r="I81" s="20">
        <v>0.12430555555555556</v>
      </c>
      <c r="J81" s="2"/>
      <c r="K81" s="2"/>
      <c r="L81" s="373"/>
      <c r="M81" s="23">
        <f>I81+G81+E81</f>
        <v>2.0388888888888888</v>
      </c>
      <c r="N81" s="12"/>
      <c r="O81" s="12"/>
    </row>
    <row r="82" spans="1:15">
      <c r="A82" s="36" t="s">
        <v>6</v>
      </c>
      <c r="B82" s="39" t="s">
        <v>298</v>
      </c>
      <c r="C82" s="18" t="s">
        <v>365</v>
      </c>
      <c r="D82" s="138">
        <v>23</v>
      </c>
      <c r="E82" s="20">
        <v>2.2826388888888887</v>
      </c>
      <c r="F82" s="336">
        <v>9</v>
      </c>
      <c r="G82" s="20">
        <v>0.32222222222222224</v>
      </c>
      <c r="H82" s="336">
        <v>40</v>
      </c>
      <c r="I82" s="20">
        <v>0.42291666666666666</v>
      </c>
      <c r="J82" s="2"/>
      <c r="K82" s="2"/>
      <c r="L82" s="373"/>
      <c r="M82" s="23">
        <f t="shared" ref="M82:M83" si="9">I82+G82+E82</f>
        <v>3.0277777777777777</v>
      </c>
      <c r="N82" s="12"/>
      <c r="O82" s="12"/>
    </row>
    <row r="83" spans="1:15">
      <c r="A83" s="36" t="s">
        <v>7</v>
      </c>
      <c r="B83" s="39" t="s">
        <v>325</v>
      </c>
      <c r="C83" s="18" t="s">
        <v>365</v>
      </c>
      <c r="D83" s="138">
        <v>27</v>
      </c>
      <c r="E83" s="20">
        <v>1.3125</v>
      </c>
      <c r="F83" s="336">
        <v>8</v>
      </c>
      <c r="G83" s="20">
        <v>6.0416666666666667E-2</v>
      </c>
      <c r="H83" s="336">
        <v>43</v>
      </c>
      <c r="I83" s="20">
        <v>0.11041666666666666</v>
      </c>
      <c r="J83" s="2"/>
      <c r="K83" s="2"/>
      <c r="L83" s="373"/>
      <c r="M83" s="23">
        <f t="shared" si="9"/>
        <v>1.4833333333333334</v>
      </c>
      <c r="N83" s="12"/>
      <c r="O83" s="12"/>
    </row>
    <row r="84" spans="1:15">
      <c r="A84" s="36"/>
      <c r="B84" s="39"/>
      <c r="C84" s="39"/>
      <c r="D84" s="2"/>
      <c r="E84" s="20"/>
      <c r="F84" s="2"/>
      <c r="G84" s="130"/>
      <c r="H84" s="2"/>
      <c r="I84" s="20"/>
      <c r="J84" s="2"/>
      <c r="K84" s="2"/>
      <c r="L84" s="373"/>
      <c r="M84" s="12"/>
      <c r="N84" s="12"/>
      <c r="O84" s="12"/>
    </row>
    <row r="85" spans="1:15">
      <c r="A85" s="37">
        <v>2</v>
      </c>
      <c r="B85" s="39" t="s">
        <v>3</v>
      </c>
      <c r="C85" s="39" t="s">
        <v>366</v>
      </c>
      <c r="D85" s="2"/>
      <c r="E85" s="20"/>
      <c r="F85" s="2"/>
      <c r="G85" s="222"/>
      <c r="H85" s="2"/>
      <c r="I85" s="20"/>
      <c r="J85" s="2"/>
      <c r="K85" s="2"/>
      <c r="L85" s="373"/>
      <c r="M85" s="12"/>
      <c r="N85" s="12"/>
      <c r="O85" s="12"/>
    </row>
    <row r="86" spans="1:15">
      <c r="A86" s="36"/>
      <c r="B86" s="39"/>
      <c r="C86" s="39"/>
      <c r="D86" s="2"/>
      <c r="E86" s="20"/>
      <c r="F86" s="2"/>
      <c r="G86" s="222"/>
      <c r="H86" s="2"/>
      <c r="I86" s="20"/>
      <c r="J86" s="2"/>
      <c r="K86" s="2"/>
      <c r="L86" s="373"/>
      <c r="M86" s="12"/>
      <c r="N86" s="12"/>
      <c r="O86" s="12"/>
    </row>
    <row r="87" spans="1:15">
      <c r="A87" s="37">
        <v>3</v>
      </c>
      <c r="B87" s="39" t="s">
        <v>4</v>
      </c>
      <c r="C87" s="39" t="s">
        <v>367</v>
      </c>
      <c r="D87" s="2"/>
      <c r="E87" s="20"/>
      <c r="F87" s="2"/>
      <c r="G87" s="222"/>
      <c r="H87" s="2"/>
      <c r="I87" s="20"/>
      <c r="J87" s="2"/>
      <c r="K87" s="2"/>
      <c r="L87" s="373"/>
      <c r="M87" s="12"/>
      <c r="N87" s="12"/>
      <c r="O87" s="12"/>
    </row>
    <row r="88" spans="1:15">
      <c r="A88" s="37" t="s">
        <v>5</v>
      </c>
      <c r="B88" s="39" t="s">
        <v>319</v>
      </c>
      <c r="C88" s="39" t="s">
        <v>367</v>
      </c>
      <c r="D88" s="138">
        <v>8</v>
      </c>
      <c r="E88" s="20">
        <v>6.5972222222222224E-2</v>
      </c>
      <c r="F88" s="336">
        <v>2</v>
      </c>
      <c r="G88" s="20">
        <v>5.1388888888888894E-2</v>
      </c>
      <c r="H88" s="336">
        <v>2</v>
      </c>
      <c r="I88" s="20">
        <v>4.1666666666666664E-2</v>
      </c>
      <c r="J88" s="2"/>
      <c r="K88" s="2"/>
      <c r="L88" s="373"/>
      <c r="M88" s="12"/>
      <c r="N88" s="12"/>
      <c r="O88" s="23">
        <f>I88+G88+E88</f>
        <v>0.15902777777777777</v>
      </c>
    </row>
    <row r="89" spans="1:15">
      <c r="A89" s="37" t="s">
        <v>6</v>
      </c>
      <c r="B89" s="39" t="s">
        <v>320</v>
      </c>
      <c r="C89" s="39" t="s">
        <v>367</v>
      </c>
      <c r="D89" s="138">
        <v>1</v>
      </c>
      <c r="E89" s="20">
        <v>4.1666666666666666E-3</v>
      </c>
      <c r="F89" s="336">
        <v>2</v>
      </c>
      <c r="G89" s="20">
        <v>0.93125000000000002</v>
      </c>
      <c r="H89" s="336">
        <v>1</v>
      </c>
      <c r="I89" s="20">
        <v>1.3194444444444444E-2</v>
      </c>
      <c r="J89" s="2"/>
      <c r="K89" s="2"/>
      <c r="L89" s="373"/>
      <c r="M89" s="12"/>
      <c r="N89" s="12"/>
      <c r="O89" s="23">
        <f>I89+G89+E89</f>
        <v>0.94861111111111107</v>
      </c>
    </row>
    <row r="90" spans="1:15">
      <c r="A90" s="37"/>
      <c r="B90" s="39"/>
      <c r="C90" s="39"/>
      <c r="D90" s="138"/>
      <c r="E90" s="20"/>
      <c r="F90" s="468"/>
      <c r="G90" s="20"/>
      <c r="H90" s="138"/>
      <c r="I90" s="20"/>
      <c r="J90" s="14"/>
      <c r="K90" s="2"/>
      <c r="L90" s="373"/>
      <c r="M90" s="12"/>
      <c r="N90" s="12"/>
      <c r="O90" s="23"/>
    </row>
    <row r="91" spans="1:15">
      <c r="A91" s="37"/>
      <c r="B91" s="38" t="s">
        <v>556</v>
      </c>
      <c r="C91" s="38"/>
      <c r="F91" s="2"/>
      <c r="G91" s="133"/>
      <c r="J91" s="2"/>
      <c r="K91" s="12"/>
      <c r="L91" s="153"/>
      <c r="M91" s="12"/>
      <c r="N91" s="12"/>
      <c r="O91" s="12"/>
    </row>
    <row r="92" spans="1:15">
      <c r="A92" s="37">
        <v>1</v>
      </c>
      <c r="B92" s="18" t="s">
        <v>62</v>
      </c>
      <c r="C92" s="18" t="s">
        <v>365</v>
      </c>
      <c r="D92" s="2"/>
      <c r="E92" s="20"/>
      <c r="F92" s="14"/>
      <c r="G92" s="222"/>
      <c r="H92" s="2"/>
      <c r="I92" s="20"/>
      <c r="J92" s="14"/>
      <c r="K92" s="12"/>
      <c r="L92" s="153"/>
      <c r="M92" s="12"/>
      <c r="N92" s="12"/>
      <c r="O92" s="12"/>
    </row>
    <row r="93" spans="1:15">
      <c r="A93" s="36" t="s">
        <v>5</v>
      </c>
      <c r="B93" s="39" t="s">
        <v>302</v>
      </c>
      <c r="C93" s="18" t="s">
        <v>365</v>
      </c>
      <c r="D93" s="336">
        <v>1</v>
      </c>
      <c r="E93" s="252">
        <v>2.1527777777777781E-2</v>
      </c>
      <c r="F93" s="252"/>
      <c r="G93" s="20"/>
      <c r="H93" s="336"/>
      <c r="I93" s="252"/>
      <c r="J93" s="50"/>
      <c r="K93" s="253"/>
      <c r="L93" s="153"/>
      <c r="M93" s="20">
        <f>G93+E93+I93</f>
        <v>2.1527777777777781E-2</v>
      </c>
      <c r="N93" s="12"/>
      <c r="O93" s="12"/>
    </row>
    <row r="94" spans="1:15">
      <c r="A94" s="36" t="s">
        <v>6</v>
      </c>
      <c r="B94" s="39" t="s">
        <v>303</v>
      </c>
      <c r="C94" s="18" t="s">
        <v>365</v>
      </c>
      <c r="D94" s="336">
        <v>1</v>
      </c>
      <c r="E94" s="254">
        <v>2.0833333333333332E-2</v>
      </c>
      <c r="F94" s="254"/>
      <c r="G94" s="20"/>
      <c r="H94" s="336"/>
      <c r="I94" s="254"/>
      <c r="J94" s="50"/>
      <c r="K94" s="253"/>
      <c r="L94" s="153"/>
      <c r="M94" s="20">
        <f>G94+E94+I94</f>
        <v>2.0833333333333332E-2</v>
      </c>
      <c r="N94" s="12"/>
      <c r="O94" s="12"/>
    </row>
    <row r="95" spans="1:15">
      <c r="A95" s="36"/>
      <c r="B95" s="39"/>
      <c r="C95" s="39"/>
      <c r="D95" s="2"/>
      <c r="E95" s="20"/>
      <c r="F95" s="14"/>
      <c r="G95" s="198"/>
      <c r="H95" s="2"/>
      <c r="I95" s="20"/>
      <c r="J95" s="14"/>
      <c r="K95" s="12"/>
      <c r="L95" s="153"/>
      <c r="M95" s="12"/>
      <c r="N95" s="12"/>
      <c r="O95" s="12"/>
    </row>
    <row r="96" spans="1:15">
      <c r="A96" s="37">
        <v>2</v>
      </c>
      <c r="B96" s="39" t="s">
        <v>3</v>
      </c>
      <c r="C96" s="39" t="s">
        <v>366</v>
      </c>
      <c r="D96" s="2"/>
      <c r="E96" s="20"/>
      <c r="F96" s="14"/>
      <c r="G96" s="198"/>
      <c r="H96" s="2"/>
      <c r="I96" s="20"/>
      <c r="J96" s="14"/>
      <c r="K96" s="12"/>
      <c r="L96" s="153"/>
      <c r="M96" s="12"/>
      <c r="N96" s="12"/>
      <c r="O96" s="12"/>
    </row>
    <row r="97" spans="1:15">
      <c r="A97" s="36"/>
      <c r="B97" s="39"/>
      <c r="C97" s="39"/>
      <c r="D97" s="2"/>
      <c r="E97" s="20"/>
      <c r="F97" s="14"/>
      <c r="G97" s="198"/>
      <c r="H97" s="2"/>
      <c r="I97" s="20"/>
      <c r="J97" s="14"/>
      <c r="K97" s="12"/>
      <c r="L97" s="153"/>
      <c r="M97" s="12"/>
      <c r="N97" s="12"/>
      <c r="O97" s="12"/>
    </row>
    <row r="98" spans="1:15">
      <c r="A98" s="37">
        <v>3</v>
      </c>
      <c r="B98" s="39" t="s">
        <v>4</v>
      </c>
      <c r="C98" s="39" t="s">
        <v>367</v>
      </c>
      <c r="D98" s="2"/>
      <c r="E98" s="20"/>
      <c r="F98" s="14"/>
      <c r="G98" s="130"/>
      <c r="H98" s="2"/>
      <c r="I98" s="20"/>
      <c r="J98" s="14"/>
      <c r="K98" s="12"/>
      <c r="L98" s="153"/>
      <c r="M98" s="12"/>
      <c r="N98" s="12"/>
      <c r="O98" s="12"/>
    </row>
    <row r="99" spans="1:15">
      <c r="A99" s="37"/>
      <c r="B99" s="39" t="s">
        <v>628</v>
      </c>
      <c r="C99" s="39" t="s">
        <v>367</v>
      </c>
      <c r="D99" s="390">
        <v>3</v>
      </c>
      <c r="E99" s="132">
        <v>0.7631944444444444</v>
      </c>
      <c r="F99" s="390">
        <v>3</v>
      </c>
      <c r="G99" s="132">
        <v>0.2076388888888889</v>
      </c>
      <c r="H99" s="390">
        <v>8</v>
      </c>
      <c r="I99" s="132">
        <v>0.92847222222222225</v>
      </c>
      <c r="J99" s="14"/>
      <c r="K99" s="12"/>
      <c r="L99" s="153"/>
      <c r="M99" s="12"/>
      <c r="N99" s="12"/>
      <c r="O99" s="20">
        <f t="shared" ref="O99:O100" si="10">G99+E99+I99</f>
        <v>1.8993055555555556</v>
      </c>
    </row>
    <row r="100" spans="1:15">
      <c r="A100" s="37"/>
      <c r="B100" s="39" t="s">
        <v>629</v>
      </c>
      <c r="C100" s="39" t="s">
        <v>367</v>
      </c>
      <c r="D100" s="390">
        <v>5</v>
      </c>
      <c r="E100" s="132">
        <v>0.96250000000000002</v>
      </c>
      <c r="F100" s="390"/>
      <c r="G100" s="520"/>
      <c r="H100" s="390">
        <v>2</v>
      </c>
      <c r="I100" s="132">
        <v>5.2777777777777778E-2</v>
      </c>
      <c r="J100" s="14"/>
      <c r="K100" s="12"/>
      <c r="L100" s="153"/>
      <c r="M100" s="12"/>
      <c r="N100" s="12"/>
      <c r="O100" s="20">
        <f t="shared" si="10"/>
        <v>1.0152777777777777</v>
      </c>
    </row>
    <row r="101" spans="1:15">
      <c r="A101" s="36"/>
      <c r="B101" s="242"/>
      <c r="C101" s="39"/>
      <c r="D101" s="261"/>
      <c r="E101" s="20"/>
      <c r="F101" s="14"/>
      <c r="G101" s="20"/>
      <c r="H101" s="261"/>
      <c r="I101" s="20"/>
      <c r="J101" s="14"/>
      <c r="K101" s="12"/>
      <c r="L101" s="153"/>
      <c r="M101" s="12"/>
      <c r="N101" s="12"/>
      <c r="O101" s="20"/>
    </row>
    <row r="102" spans="1:15">
      <c r="A102" s="37"/>
      <c r="B102" s="38" t="s">
        <v>307</v>
      </c>
      <c r="C102" s="38"/>
      <c r="D102" s="2"/>
      <c r="E102" s="20"/>
      <c r="F102" s="14"/>
      <c r="G102" s="130"/>
      <c r="H102" s="2"/>
      <c r="I102" s="20"/>
      <c r="J102" s="14"/>
      <c r="K102" s="12"/>
      <c r="L102" s="153"/>
      <c r="M102" s="12"/>
      <c r="N102" s="12"/>
      <c r="O102" s="12"/>
    </row>
    <row r="103" spans="1:15">
      <c r="A103" s="37">
        <v>1</v>
      </c>
      <c r="B103" s="18" t="s">
        <v>62</v>
      </c>
      <c r="C103" s="18" t="s">
        <v>365</v>
      </c>
      <c r="D103" s="2"/>
      <c r="E103" s="20"/>
      <c r="F103" s="14"/>
      <c r="G103" s="222"/>
      <c r="H103" s="2"/>
      <c r="I103" s="20"/>
      <c r="J103" s="14"/>
      <c r="K103" s="12"/>
      <c r="L103" s="153"/>
      <c r="M103" s="12"/>
      <c r="N103" s="12"/>
      <c r="O103" s="12"/>
    </row>
    <row r="104" spans="1:15">
      <c r="A104" s="36" t="s">
        <v>5</v>
      </c>
      <c r="B104" s="39" t="s">
        <v>297</v>
      </c>
      <c r="C104" s="18" t="s">
        <v>365</v>
      </c>
      <c r="D104" s="390">
        <v>0</v>
      </c>
      <c r="E104" s="132">
        <v>2.1527777777777778E-2</v>
      </c>
      <c r="F104" s="260"/>
      <c r="G104" s="132"/>
      <c r="H104" s="390"/>
      <c r="I104" s="132"/>
      <c r="K104" s="253"/>
      <c r="L104" s="153"/>
      <c r="M104" s="20">
        <f t="shared" ref="M104:M106" si="11">G104+E104+I104</f>
        <v>2.1527777777777778E-2</v>
      </c>
      <c r="N104" s="12"/>
      <c r="O104" s="12"/>
    </row>
    <row r="105" spans="1:15">
      <c r="A105" s="36" t="s">
        <v>6</v>
      </c>
      <c r="B105" s="39" t="s">
        <v>291</v>
      </c>
      <c r="C105" s="18" t="s">
        <v>365</v>
      </c>
      <c r="D105" s="390">
        <v>0</v>
      </c>
      <c r="E105" s="132">
        <v>2.0833333333333332E-2</v>
      </c>
      <c r="F105" s="260"/>
      <c r="G105" s="132"/>
      <c r="H105" s="390">
        <v>1</v>
      </c>
      <c r="I105" s="132">
        <v>3.6111111111111115E-2</v>
      </c>
      <c r="K105" s="253"/>
      <c r="L105" s="153"/>
      <c r="M105" s="20">
        <f t="shared" si="11"/>
        <v>5.694444444444445E-2</v>
      </c>
      <c r="N105" s="12"/>
      <c r="O105" s="12"/>
    </row>
    <row r="106" spans="1:15">
      <c r="A106" s="36" t="s">
        <v>7</v>
      </c>
      <c r="B106" s="39" t="s">
        <v>325</v>
      </c>
      <c r="C106" s="18" t="s">
        <v>365</v>
      </c>
      <c r="D106" s="390">
        <v>0</v>
      </c>
      <c r="E106" s="132">
        <v>3.125E-2</v>
      </c>
      <c r="F106" s="260"/>
      <c r="G106" s="132"/>
      <c r="H106" s="390">
        <v>1</v>
      </c>
      <c r="I106" s="132">
        <v>3.6111111111111115E-2</v>
      </c>
      <c r="K106" s="253"/>
      <c r="L106" s="153"/>
      <c r="M106" s="20">
        <f t="shared" si="11"/>
        <v>6.7361111111111122E-2</v>
      </c>
      <c r="N106" s="12"/>
      <c r="O106" s="12"/>
    </row>
    <row r="107" spans="1:15">
      <c r="A107" s="36"/>
      <c r="B107" s="39"/>
      <c r="C107" s="39"/>
      <c r="E107" s="132"/>
      <c r="F107" s="2"/>
      <c r="G107" s="198"/>
      <c r="I107" s="132"/>
      <c r="J107" s="2"/>
      <c r="K107" s="12"/>
      <c r="L107" s="153"/>
      <c r="M107" s="12"/>
      <c r="N107" s="12"/>
      <c r="O107" s="12"/>
    </row>
    <row r="108" spans="1:15">
      <c r="A108" s="37">
        <v>2</v>
      </c>
      <c r="B108" s="39" t="s">
        <v>3</v>
      </c>
      <c r="C108" s="39" t="s">
        <v>366</v>
      </c>
      <c r="E108" s="132"/>
      <c r="F108" s="2"/>
      <c r="G108" s="198"/>
      <c r="I108" s="132"/>
      <c r="J108" s="2"/>
      <c r="K108" s="12"/>
      <c r="L108" s="153"/>
      <c r="M108" s="12"/>
      <c r="N108" s="12"/>
      <c r="O108" s="12"/>
    </row>
    <row r="109" spans="1:15">
      <c r="A109" s="36"/>
      <c r="B109" s="39"/>
      <c r="C109" s="39"/>
      <c r="E109" s="132"/>
      <c r="F109" s="2"/>
      <c r="G109" s="198"/>
      <c r="I109" s="132"/>
      <c r="J109" s="2"/>
      <c r="K109" s="12"/>
      <c r="L109" s="153"/>
      <c r="M109" s="12"/>
      <c r="N109" s="12"/>
      <c r="O109" s="12"/>
    </row>
    <row r="110" spans="1:15">
      <c r="A110" s="37">
        <v>3</v>
      </c>
      <c r="B110" s="39" t="s">
        <v>4</v>
      </c>
      <c r="C110" s="39" t="s">
        <v>367</v>
      </c>
      <c r="E110" s="132"/>
      <c r="F110" s="2"/>
      <c r="G110" s="130"/>
      <c r="I110" s="132"/>
      <c r="J110" s="2"/>
      <c r="K110" s="12"/>
      <c r="L110" s="153"/>
      <c r="M110" s="12"/>
      <c r="N110" s="12"/>
      <c r="O110" s="12"/>
    </row>
    <row r="111" spans="1:15" ht="15">
      <c r="A111" s="36" t="s">
        <v>5</v>
      </c>
      <c r="B111" s="519" t="s">
        <v>347</v>
      </c>
      <c r="C111" s="39" t="s">
        <v>367</v>
      </c>
      <c r="D111" s="261">
        <v>1</v>
      </c>
      <c r="E111" s="132">
        <v>1.5972222222222224E-2</v>
      </c>
      <c r="F111" s="520"/>
      <c r="G111" s="520"/>
      <c r="H111" s="261">
        <v>2</v>
      </c>
      <c r="I111" s="132">
        <v>6.458333333333334E-2</v>
      </c>
      <c r="J111" s="2"/>
      <c r="K111" s="12"/>
      <c r="L111" s="153"/>
      <c r="M111" s="12"/>
      <c r="N111" s="12"/>
      <c r="O111" s="20">
        <f t="shared" ref="O111:O116" si="12">G111+E111+I111</f>
        <v>8.0555555555555561E-2</v>
      </c>
    </row>
    <row r="112" spans="1:15" ht="15">
      <c r="A112" s="36"/>
      <c r="B112" s="521" t="s">
        <v>762</v>
      </c>
      <c r="C112" s="39" t="s">
        <v>367</v>
      </c>
      <c r="D112" s="261">
        <v>2</v>
      </c>
      <c r="E112" s="132">
        <v>0.40347222222222223</v>
      </c>
      <c r="F112" s="520"/>
      <c r="G112" s="520"/>
      <c r="H112" s="261"/>
      <c r="I112" s="132"/>
      <c r="J112" s="2"/>
      <c r="K112" s="12"/>
      <c r="L112" s="153"/>
      <c r="M112" s="12"/>
      <c r="N112" s="12"/>
      <c r="O112" s="20">
        <f t="shared" si="12"/>
        <v>0.40347222222222223</v>
      </c>
    </row>
    <row r="113" spans="1:15" ht="15">
      <c r="A113" s="36"/>
      <c r="B113" s="521" t="s">
        <v>763</v>
      </c>
      <c r="C113" s="39" t="s">
        <v>367</v>
      </c>
      <c r="D113" s="261">
        <v>6</v>
      </c>
      <c r="E113" s="132">
        <v>0.12708333333333333</v>
      </c>
      <c r="F113" s="520"/>
      <c r="G113" s="520"/>
      <c r="H113" s="261"/>
      <c r="I113" s="132"/>
      <c r="J113" s="2"/>
      <c r="K113" s="12"/>
      <c r="L113" s="153"/>
      <c r="M113" s="12"/>
      <c r="N113" s="12"/>
      <c r="O113" s="20">
        <f t="shared" si="12"/>
        <v>0.12708333333333333</v>
      </c>
    </row>
    <row r="114" spans="1:15" ht="15">
      <c r="A114" s="36" t="s">
        <v>7</v>
      </c>
      <c r="B114" s="519" t="s">
        <v>764</v>
      </c>
      <c r="C114" s="39" t="s">
        <v>367</v>
      </c>
      <c r="D114" s="261">
        <v>0</v>
      </c>
      <c r="E114" s="132"/>
      <c r="F114" s="520"/>
      <c r="G114" s="520"/>
      <c r="H114" s="261">
        <v>4</v>
      </c>
      <c r="I114" s="132">
        <v>0.1277777777777778</v>
      </c>
      <c r="J114" s="2"/>
      <c r="K114" s="12"/>
      <c r="L114" s="153"/>
      <c r="M114" s="12"/>
      <c r="N114" s="12"/>
      <c r="O114" s="20">
        <f t="shared" si="12"/>
        <v>0.1277777777777778</v>
      </c>
    </row>
    <row r="115" spans="1:15" ht="15">
      <c r="A115" s="36"/>
      <c r="B115" s="519" t="s">
        <v>765</v>
      </c>
      <c r="C115" s="39" t="s">
        <v>367</v>
      </c>
      <c r="D115" s="261">
        <v>0</v>
      </c>
      <c r="E115" s="520"/>
      <c r="F115" s="520"/>
      <c r="G115" s="520"/>
      <c r="H115" s="261">
        <v>1</v>
      </c>
      <c r="I115" s="132">
        <v>4.3055555555555562E-2</v>
      </c>
      <c r="J115" s="2"/>
      <c r="K115" s="12"/>
      <c r="L115" s="153"/>
      <c r="M115" s="12"/>
      <c r="N115" s="12"/>
      <c r="O115" s="20">
        <f t="shared" si="12"/>
        <v>4.3055555555555562E-2</v>
      </c>
    </row>
    <row r="116" spans="1:15" ht="15">
      <c r="A116" s="36"/>
      <c r="B116" s="519" t="s">
        <v>766</v>
      </c>
      <c r="C116" s="39" t="s">
        <v>367</v>
      </c>
      <c r="D116" s="261">
        <v>0</v>
      </c>
      <c r="E116" s="520"/>
      <c r="F116" s="520"/>
      <c r="G116" s="520"/>
      <c r="H116" s="261">
        <v>2</v>
      </c>
      <c r="I116" s="132">
        <v>0.10902777777777778</v>
      </c>
      <c r="J116" s="2"/>
      <c r="K116" s="12"/>
      <c r="L116" s="153"/>
      <c r="M116" s="12"/>
      <c r="N116" s="12"/>
      <c r="O116" s="20">
        <f t="shared" si="12"/>
        <v>0.10902777777777778</v>
      </c>
    </row>
    <row r="117" spans="1:15">
      <c r="A117" s="36"/>
      <c r="B117" s="242"/>
      <c r="C117" s="39"/>
      <c r="D117" s="390"/>
      <c r="E117" s="20"/>
      <c r="F117" s="390"/>
      <c r="G117" s="20"/>
      <c r="H117" s="390"/>
      <c r="I117" s="20"/>
      <c r="J117" s="2"/>
      <c r="K117" s="12"/>
      <c r="L117" s="153"/>
      <c r="M117" s="12"/>
      <c r="N117" s="12"/>
      <c r="O117" s="20"/>
    </row>
    <row r="118" spans="1:15">
      <c r="A118" s="36"/>
      <c r="B118" s="242"/>
      <c r="C118" s="39"/>
      <c r="D118" s="390"/>
      <c r="E118" s="20"/>
      <c r="F118" s="390"/>
      <c r="G118" s="20"/>
      <c r="H118" s="390"/>
      <c r="I118" s="20"/>
      <c r="J118" s="2"/>
      <c r="K118" s="12"/>
      <c r="L118" s="153"/>
      <c r="M118" s="12"/>
      <c r="N118" s="12"/>
      <c r="O118" s="20"/>
    </row>
    <row r="119" spans="1:15">
      <c r="A119" s="36"/>
      <c r="B119" s="242"/>
      <c r="C119" s="39"/>
      <c r="D119" s="390"/>
      <c r="E119" s="20"/>
      <c r="F119" s="390"/>
      <c r="G119" s="20"/>
      <c r="H119" s="390"/>
      <c r="I119" s="20"/>
      <c r="J119" s="2"/>
      <c r="K119" s="12"/>
      <c r="L119" s="153"/>
      <c r="M119" s="12"/>
      <c r="N119" s="12"/>
      <c r="O119" s="20"/>
    </row>
    <row r="120" spans="1:15">
      <c r="A120" s="36"/>
      <c r="B120" s="242"/>
      <c r="C120" s="39"/>
      <c r="D120" s="390"/>
      <c r="E120" s="20"/>
      <c r="F120" s="390"/>
      <c r="G120" s="20"/>
      <c r="H120" s="390"/>
      <c r="I120" s="20"/>
      <c r="J120" s="2"/>
      <c r="K120" s="12"/>
      <c r="L120" s="153"/>
      <c r="M120" s="12"/>
      <c r="N120" s="12"/>
      <c r="O120" s="20"/>
    </row>
    <row r="121" spans="1:15">
      <c r="A121" s="36"/>
      <c r="B121" s="242"/>
      <c r="C121" s="39"/>
      <c r="D121" s="390"/>
      <c r="E121" s="20"/>
      <c r="F121" s="390"/>
      <c r="G121" s="20"/>
      <c r="H121" s="390"/>
      <c r="I121" s="20"/>
      <c r="J121" s="2"/>
      <c r="K121" s="12"/>
      <c r="L121" s="153"/>
      <c r="M121" s="12"/>
      <c r="N121" s="12"/>
      <c r="O121" s="20"/>
    </row>
    <row r="122" spans="1:15">
      <c r="A122" s="36"/>
      <c r="B122" s="242"/>
      <c r="C122" s="39"/>
      <c r="D122" s="390"/>
      <c r="E122" s="20"/>
      <c r="F122" s="390"/>
      <c r="G122" s="20"/>
      <c r="H122" s="390"/>
      <c r="I122" s="20"/>
      <c r="J122" s="2"/>
      <c r="K122" s="12"/>
      <c r="L122" s="153"/>
      <c r="M122" s="12"/>
      <c r="N122" s="12"/>
      <c r="O122" s="20"/>
    </row>
    <row r="123" spans="1:15">
      <c r="A123" s="36"/>
      <c r="B123" s="242"/>
      <c r="C123" s="39"/>
      <c r="D123" s="390"/>
      <c r="E123" s="20"/>
      <c r="F123" s="390"/>
      <c r="G123" s="20"/>
      <c r="H123" s="390"/>
      <c r="I123" s="20"/>
      <c r="J123" s="2"/>
      <c r="K123" s="12"/>
      <c r="L123" s="153"/>
      <c r="M123" s="12"/>
      <c r="N123" s="12"/>
      <c r="O123" s="20"/>
    </row>
    <row r="124" spans="1:15">
      <c r="A124" s="37"/>
      <c r="B124" s="39"/>
      <c r="C124" s="39"/>
      <c r="D124" s="2"/>
      <c r="E124" s="20"/>
      <c r="F124" s="2"/>
      <c r="G124" s="130"/>
      <c r="H124" s="2"/>
      <c r="I124" s="20"/>
      <c r="J124" s="2"/>
      <c r="K124" s="12"/>
      <c r="L124" s="153"/>
      <c r="M124" s="12"/>
      <c r="N124" s="12"/>
      <c r="O124" s="12"/>
    </row>
    <row r="125" spans="1:15">
      <c r="A125" s="37"/>
      <c r="B125" s="38" t="s">
        <v>312</v>
      </c>
      <c r="C125" s="38"/>
      <c r="D125" s="2"/>
      <c r="E125" s="20"/>
      <c r="F125" s="2"/>
      <c r="G125" s="130"/>
      <c r="H125" s="2"/>
      <c r="I125" s="20"/>
      <c r="J125" s="2"/>
      <c r="K125" s="12"/>
      <c r="L125" s="153"/>
      <c r="M125" s="12"/>
      <c r="N125" s="12"/>
      <c r="O125" s="12"/>
    </row>
    <row r="126" spans="1:15">
      <c r="A126" s="37">
        <v>1</v>
      </c>
      <c r="B126" s="18" t="s">
        <v>62</v>
      </c>
      <c r="C126" s="18" t="s">
        <v>365</v>
      </c>
      <c r="D126" s="2"/>
      <c r="E126" s="20"/>
      <c r="F126" s="2"/>
      <c r="G126" s="130"/>
      <c r="H126" s="2"/>
      <c r="I126" s="20"/>
      <c r="J126" s="2"/>
      <c r="K126" s="12"/>
      <c r="L126" s="153"/>
      <c r="M126" s="12"/>
      <c r="N126" s="12"/>
      <c r="O126" s="12"/>
    </row>
    <row r="127" spans="1:15">
      <c r="A127" s="36" t="s">
        <v>5</v>
      </c>
      <c r="B127" s="39" t="s">
        <v>302</v>
      </c>
      <c r="C127" s="18" t="s">
        <v>365</v>
      </c>
      <c r="D127" s="219">
        <v>7</v>
      </c>
      <c r="E127" s="243">
        <v>6.5277777777777782E-2</v>
      </c>
      <c r="F127" s="219"/>
      <c r="G127" s="243"/>
      <c r="H127" s="219">
        <v>1</v>
      </c>
      <c r="I127" s="243">
        <v>0.1673611111111111</v>
      </c>
      <c r="J127" s="2"/>
      <c r="K127" s="12"/>
      <c r="L127" s="153"/>
      <c r="M127" s="20">
        <f t="shared" ref="M127:M129" si="13">G127+E127+I127</f>
        <v>0.2326388888888889</v>
      </c>
      <c r="N127" s="12"/>
      <c r="O127" s="12"/>
    </row>
    <row r="128" spans="1:15">
      <c r="A128" s="36" t="s">
        <v>6</v>
      </c>
      <c r="B128" s="39" t="s">
        <v>303</v>
      </c>
      <c r="C128" s="18" t="s">
        <v>365</v>
      </c>
      <c r="D128" s="219">
        <v>3</v>
      </c>
      <c r="E128" s="243">
        <v>1.7361111111111112E-2</v>
      </c>
      <c r="F128" s="219"/>
      <c r="G128" s="243"/>
      <c r="H128" s="219"/>
      <c r="I128" s="243"/>
      <c r="J128" s="2"/>
      <c r="K128" s="12"/>
      <c r="L128" s="153"/>
      <c r="M128" s="20">
        <f t="shared" si="13"/>
        <v>1.7361111111111112E-2</v>
      </c>
      <c r="N128" s="12"/>
      <c r="O128" s="12"/>
    </row>
    <row r="129" spans="1:15">
      <c r="A129" s="36" t="s">
        <v>7</v>
      </c>
      <c r="B129" s="39" t="s">
        <v>485</v>
      </c>
      <c r="C129" s="18" t="s">
        <v>365</v>
      </c>
      <c r="D129" s="219">
        <v>3</v>
      </c>
      <c r="E129" s="243">
        <v>1.7361111111111112E-2</v>
      </c>
      <c r="F129" s="219"/>
      <c r="G129" s="243"/>
      <c r="H129" s="219"/>
      <c r="I129" s="243"/>
      <c r="J129" s="2"/>
      <c r="K129" s="12"/>
      <c r="L129" s="153"/>
      <c r="M129" s="20">
        <f t="shared" si="13"/>
        <v>1.7361111111111112E-2</v>
      </c>
      <c r="N129" s="12"/>
      <c r="O129" s="12"/>
    </row>
    <row r="130" spans="1:15">
      <c r="A130" s="36"/>
      <c r="B130" s="39"/>
      <c r="C130" s="18"/>
      <c r="D130" s="2"/>
      <c r="E130" s="20"/>
      <c r="F130" s="2"/>
      <c r="H130" s="2"/>
      <c r="I130" s="20"/>
      <c r="J130" s="2"/>
      <c r="K130" s="12"/>
      <c r="L130" s="153"/>
      <c r="M130" s="12"/>
      <c r="N130" s="12"/>
      <c r="O130" s="12"/>
    </row>
    <row r="131" spans="1:15">
      <c r="A131" s="37">
        <v>2</v>
      </c>
      <c r="B131" s="39" t="s">
        <v>3</v>
      </c>
      <c r="C131" s="39" t="s">
        <v>366</v>
      </c>
      <c r="D131" s="2"/>
      <c r="E131" s="20"/>
      <c r="F131" s="2"/>
      <c r="G131" s="380"/>
      <c r="H131" s="2"/>
      <c r="I131" s="20"/>
      <c r="J131" s="2"/>
      <c r="K131" s="12"/>
      <c r="L131" s="153"/>
      <c r="M131" s="12"/>
      <c r="N131" s="12"/>
      <c r="O131" s="12"/>
    </row>
    <row r="132" spans="1:15">
      <c r="A132" s="36"/>
      <c r="B132" s="39"/>
      <c r="C132" s="39"/>
      <c r="D132" s="2"/>
      <c r="E132" s="20"/>
      <c r="F132" s="2"/>
      <c r="G132" s="380"/>
      <c r="H132" s="2"/>
      <c r="I132" s="20"/>
      <c r="J132" s="2"/>
      <c r="K132" s="12"/>
      <c r="L132" s="153"/>
      <c r="M132" s="12"/>
      <c r="N132" s="12"/>
      <c r="O132" s="12"/>
    </row>
    <row r="133" spans="1:15">
      <c r="A133" s="37">
        <v>3</v>
      </c>
      <c r="B133" s="39" t="s">
        <v>4</v>
      </c>
      <c r="C133" s="39" t="s">
        <v>367</v>
      </c>
      <c r="D133" s="2"/>
      <c r="E133" s="20"/>
      <c r="F133" s="2"/>
      <c r="G133" s="258"/>
      <c r="H133" s="2"/>
      <c r="I133" s="20"/>
      <c r="J133" s="2"/>
      <c r="K133" s="12"/>
      <c r="L133" s="153"/>
      <c r="M133" s="12"/>
      <c r="N133" s="12"/>
      <c r="O133" s="12"/>
    </row>
    <row r="134" spans="1:15" ht="15">
      <c r="A134" s="37" t="s">
        <v>5</v>
      </c>
      <c r="B134" s="39" t="s">
        <v>313</v>
      </c>
      <c r="C134" s="39" t="s">
        <v>367</v>
      </c>
      <c r="D134" s="378"/>
      <c r="E134" s="381"/>
      <c r="F134" s="512">
        <v>3</v>
      </c>
      <c r="G134" s="243">
        <v>1.7951388888888891</v>
      </c>
      <c r="H134" s="219">
        <v>6</v>
      </c>
      <c r="I134" s="243">
        <v>5.4166666666666669E-2</v>
      </c>
      <c r="J134" s="2"/>
      <c r="K134" s="12"/>
      <c r="L134" s="153"/>
      <c r="M134" s="12"/>
      <c r="N134" s="12"/>
      <c r="O134" s="20">
        <f t="shared" ref="O134:O136" si="14">G134+E134+I134</f>
        <v>1.8493055555555558</v>
      </c>
    </row>
    <row r="135" spans="1:15" ht="15">
      <c r="A135" s="37" t="s">
        <v>6</v>
      </c>
      <c r="B135" s="39" t="s">
        <v>314</v>
      </c>
      <c r="C135" s="39" t="s">
        <v>367</v>
      </c>
      <c r="D135" s="219">
        <v>10</v>
      </c>
      <c r="E135" s="243">
        <v>0.13472222222222222</v>
      </c>
      <c r="F135" s="512">
        <v>2</v>
      </c>
      <c r="G135" s="243">
        <v>5.5555555555555558E-3</v>
      </c>
      <c r="H135" s="219">
        <v>9</v>
      </c>
      <c r="I135" s="243">
        <v>0.71388888888888891</v>
      </c>
      <c r="J135" s="2"/>
      <c r="K135" s="12"/>
      <c r="L135" s="153"/>
      <c r="M135" s="12"/>
      <c r="N135" s="12"/>
      <c r="O135" s="20">
        <f t="shared" si="14"/>
        <v>0.85416666666666674</v>
      </c>
    </row>
    <row r="136" spans="1:15" ht="15">
      <c r="A136" s="36" t="s">
        <v>7</v>
      </c>
      <c r="B136" s="384" t="s">
        <v>627</v>
      </c>
      <c r="C136" s="39"/>
      <c r="D136" s="219">
        <v>6</v>
      </c>
      <c r="E136" s="243">
        <v>7.013888888888889E-2</v>
      </c>
      <c r="F136" s="526"/>
      <c r="G136" s="243"/>
      <c r="H136" s="527">
        <v>4</v>
      </c>
      <c r="I136" s="243">
        <v>8.4027777777777771E-2</v>
      </c>
      <c r="J136" s="2"/>
      <c r="K136" s="12"/>
      <c r="L136" s="153"/>
      <c r="M136" s="12"/>
      <c r="N136" s="12"/>
      <c r="O136" s="20">
        <f t="shared" si="14"/>
        <v>0.15416666666666667</v>
      </c>
    </row>
    <row r="137" spans="1:15">
      <c r="A137" s="37"/>
      <c r="B137" s="39"/>
      <c r="C137" s="39"/>
      <c r="F137" s="2"/>
      <c r="G137" s="130"/>
      <c r="J137" s="2"/>
      <c r="K137" s="12"/>
      <c r="L137" s="153"/>
      <c r="M137" s="12"/>
      <c r="N137" s="12"/>
      <c r="O137" s="12"/>
    </row>
    <row r="138" spans="1:15">
      <c r="A138" s="40"/>
      <c r="B138" s="49" t="s">
        <v>315</v>
      </c>
      <c r="C138" s="49"/>
      <c r="F138" s="2"/>
      <c r="G138" s="130"/>
      <c r="J138" s="2"/>
      <c r="K138" s="12"/>
      <c r="L138" s="153"/>
      <c r="M138" s="12"/>
      <c r="N138" s="12"/>
      <c r="O138" s="12"/>
    </row>
    <row r="139" spans="1:15">
      <c r="A139" s="37">
        <v>1</v>
      </c>
      <c r="B139" s="18" t="s">
        <v>62</v>
      </c>
      <c r="C139" s="18" t="s">
        <v>365</v>
      </c>
      <c r="D139" s="230"/>
      <c r="E139" s="385"/>
      <c r="F139" s="2"/>
      <c r="G139" s="246"/>
      <c r="H139" s="230"/>
      <c r="I139" s="385"/>
      <c r="J139" s="2"/>
      <c r="K139" s="12"/>
      <c r="L139" s="153"/>
      <c r="M139" s="20"/>
      <c r="N139" s="12"/>
      <c r="O139" s="12"/>
    </row>
    <row r="140" spans="1:15">
      <c r="A140" s="36" t="s">
        <v>5</v>
      </c>
      <c r="B140" s="39" t="s">
        <v>290</v>
      </c>
      <c r="C140" s="18" t="s">
        <v>365</v>
      </c>
      <c r="D140" s="387">
        <v>28</v>
      </c>
      <c r="E140" s="20">
        <v>0.15625</v>
      </c>
      <c r="F140" s="522">
        <v>15</v>
      </c>
      <c r="G140" s="132">
        <v>0.72430555555555554</v>
      </c>
      <c r="H140" s="522"/>
      <c r="I140" s="520"/>
      <c r="J140" s="2"/>
      <c r="K140" s="2"/>
      <c r="L140" s="373"/>
      <c r="M140" s="20">
        <f t="shared" ref="M140:M142" si="15">G140+E140+I140</f>
        <v>0.88055555555555554</v>
      </c>
      <c r="N140" s="12"/>
      <c r="O140" s="12"/>
    </row>
    <row r="141" spans="1:15" ht="14.25">
      <c r="A141" s="36" t="s">
        <v>6</v>
      </c>
      <c r="B141" s="39" t="s">
        <v>303</v>
      </c>
      <c r="C141" s="18" t="s">
        <v>365</v>
      </c>
      <c r="D141" s="387"/>
      <c r="E141" s="388"/>
      <c r="F141" s="523"/>
      <c r="G141" s="132"/>
      <c r="H141" s="523">
        <v>2</v>
      </c>
      <c r="I141" s="132">
        <v>0.69513888888888886</v>
      </c>
      <c r="J141" s="2"/>
      <c r="K141" s="2"/>
      <c r="L141" s="373"/>
      <c r="M141" s="20">
        <f t="shared" si="15"/>
        <v>0.69513888888888886</v>
      </c>
      <c r="N141" s="12"/>
      <c r="O141" s="12"/>
    </row>
    <row r="142" spans="1:15">
      <c r="A142" s="36" t="s">
        <v>6</v>
      </c>
      <c r="B142" s="39" t="s">
        <v>767</v>
      </c>
      <c r="C142" s="18" t="s">
        <v>365</v>
      </c>
      <c r="D142" s="2"/>
      <c r="E142" s="20"/>
      <c r="F142" s="524"/>
      <c r="G142" s="520"/>
      <c r="H142" s="524">
        <v>1</v>
      </c>
      <c r="I142" s="132">
        <v>1.6666666666666666E-2</v>
      </c>
      <c r="J142" s="2"/>
      <c r="K142" s="2"/>
      <c r="L142" s="373"/>
      <c r="M142" s="20">
        <f t="shared" si="15"/>
        <v>1.6666666666666666E-2</v>
      </c>
      <c r="N142" s="12"/>
      <c r="O142" s="12"/>
    </row>
    <row r="143" spans="1:15">
      <c r="A143" s="36"/>
      <c r="B143" s="39"/>
      <c r="C143" s="39"/>
      <c r="D143" s="2"/>
      <c r="E143" s="20"/>
      <c r="F143" s="524"/>
      <c r="G143" s="525"/>
      <c r="H143" s="524"/>
      <c r="I143" s="520"/>
      <c r="J143" s="2"/>
      <c r="K143" s="2"/>
      <c r="L143" s="373"/>
      <c r="M143" s="12"/>
      <c r="N143" s="12"/>
      <c r="O143" s="12"/>
    </row>
    <row r="144" spans="1:15">
      <c r="A144" s="37">
        <v>2</v>
      </c>
      <c r="B144" s="39" t="s">
        <v>3</v>
      </c>
      <c r="C144" s="39" t="s">
        <v>366</v>
      </c>
      <c r="D144" s="2"/>
      <c r="E144" s="20"/>
      <c r="F144" s="2"/>
      <c r="G144" s="258"/>
      <c r="H144" s="2"/>
      <c r="I144" s="20"/>
      <c r="J144" s="2"/>
      <c r="K144" s="2"/>
      <c r="L144" s="373"/>
      <c r="M144" s="12"/>
      <c r="N144" s="12"/>
      <c r="O144" s="12"/>
    </row>
    <row r="145" spans="1:15">
      <c r="A145" s="36"/>
      <c r="B145" s="39"/>
      <c r="C145" s="39"/>
      <c r="D145" s="2"/>
      <c r="E145" s="20"/>
      <c r="F145" s="2"/>
      <c r="G145" s="258"/>
      <c r="H145" s="2"/>
      <c r="I145" s="20"/>
      <c r="J145" s="2"/>
      <c r="K145" s="2"/>
      <c r="L145" s="373"/>
      <c r="M145" s="12"/>
      <c r="N145" s="12"/>
      <c r="O145" s="12"/>
    </row>
    <row r="146" spans="1:15">
      <c r="A146" s="37">
        <v>3</v>
      </c>
      <c r="B146" s="39" t="s">
        <v>4</v>
      </c>
      <c r="C146" s="39" t="s">
        <v>367</v>
      </c>
      <c r="D146" s="2"/>
      <c r="E146" s="20"/>
      <c r="F146" s="2"/>
      <c r="G146" s="177"/>
      <c r="H146" s="2"/>
      <c r="I146" s="20"/>
      <c r="J146" s="2"/>
      <c r="K146" s="2"/>
      <c r="L146" s="373"/>
      <c r="M146" s="12"/>
      <c r="N146" s="12"/>
      <c r="O146" s="23"/>
    </row>
    <row r="147" spans="1:15">
      <c r="A147" s="37" t="s">
        <v>5</v>
      </c>
      <c r="B147" s="39" t="s">
        <v>316</v>
      </c>
      <c r="C147" s="39" t="s">
        <v>367</v>
      </c>
      <c r="D147" s="219">
        <v>3</v>
      </c>
      <c r="E147" s="20">
        <v>2.2222222222222223E-2</v>
      </c>
      <c r="F147" s="389">
        <v>3</v>
      </c>
      <c r="G147" s="132">
        <v>1.8243055555555554</v>
      </c>
      <c r="H147" s="219">
        <v>6</v>
      </c>
      <c r="I147" s="132">
        <v>5.4166666666666669E-2</v>
      </c>
      <c r="J147" s="2"/>
      <c r="K147" s="2"/>
      <c r="L147" s="373" t="s">
        <v>358</v>
      </c>
      <c r="M147" s="12"/>
      <c r="N147" s="12"/>
      <c r="O147" s="20">
        <f t="shared" ref="O147:O148" si="16">G147+E147+I147</f>
        <v>1.9006944444444442</v>
      </c>
    </row>
    <row r="148" spans="1:15">
      <c r="A148" s="37" t="s">
        <v>6</v>
      </c>
      <c r="B148" s="39" t="s">
        <v>317</v>
      </c>
      <c r="C148" s="39" t="s">
        <v>367</v>
      </c>
      <c r="D148" s="2"/>
      <c r="E148" s="20"/>
      <c r="F148" s="389">
        <v>4</v>
      </c>
      <c r="G148" s="132">
        <v>8.1250000000000003E-2</v>
      </c>
      <c r="H148" s="219">
        <v>2</v>
      </c>
      <c r="I148" s="132">
        <v>5.6250000000000001E-2</v>
      </c>
      <c r="J148" s="156"/>
      <c r="K148" s="146"/>
      <c r="L148" s="69"/>
      <c r="M148" s="146"/>
      <c r="N148" s="25"/>
      <c r="O148" s="20">
        <f t="shared" si="16"/>
        <v>0.13750000000000001</v>
      </c>
    </row>
    <row r="149" spans="1:15">
      <c r="A149" s="37"/>
      <c r="B149" s="39"/>
      <c r="C149" s="39"/>
      <c r="D149" s="2"/>
      <c r="E149" s="20"/>
      <c r="F149" s="50"/>
      <c r="G149" s="50"/>
      <c r="H149" s="50"/>
      <c r="I149" s="50"/>
      <c r="J149" s="211"/>
      <c r="K149" s="146"/>
      <c r="L149" s="69"/>
      <c r="M149" s="146"/>
      <c r="N149" s="25"/>
      <c r="O149" s="20"/>
    </row>
    <row r="150" spans="1:15">
      <c r="A150" s="37"/>
      <c r="B150" s="38" t="s">
        <v>309</v>
      </c>
      <c r="C150" s="38"/>
      <c r="F150" s="2"/>
      <c r="G150" s="130"/>
      <c r="J150" s="2"/>
      <c r="K150" s="2"/>
      <c r="L150" s="373"/>
      <c r="M150" s="12"/>
      <c r="N150" s="12"/>
      <c r="O150" s="12"/>
    </row>
    <row r="151" spans="1:15">
      <c r="A151" s="463">
        <v>1</v>
      </c>
      <c r="B151" s="6" t="s">
        <v>77</v>
      </c>
      <c r="C151" s="6" t="s">
        <v>104</v>
      </c>
      <c r="F151" s="2"/>
      <c r="G151" s="240"/>
      <c r="J151" s="2"/>
      <c r="K151" s="2"/>
      <c r="L151" s="373"/>
      <c r="M151" s="12"/>
      <c r="N151" s="12"/>
      <c r="O151" s="12"/>
    </row>
    <row r="152" spans="1:15">
      <c r="A152" s="42" t="s">
        <v>5</v>
      </c>
      <c r="B152" s="6" t="s">
        <v>326</v>
      </c>
      <c r="C152" s="6" t="s">
        <v>104</v>
      </c>
      <c r="D152" s="382">
        <v>3</v>
      </c>
      <c r="E152" s="132">
        <v>3.6111111111111115E-2</v>
      </c>
      <c r="F152" s="79"/>
      <c r="G152" s="79"/>
      <c r="H152" s="79">
        <v>1</v>
      </c>
      <c r="I152" s="132">
        <v>5.2777777777777778E-2</v>
      </c>
      <c r="J152" s="2"/>
      <c r="K152" s="2"/>
      <c r="L152" s="243">
        <f>G152+E152+I152</f>
        <v>8.8888888888888892E-2</v>
      </c>
      <c r="M152" s="12"/>
      <c r="N152" s="12"/>
      <c r="O152" s="12"/>
    </row>
    <row r="153" spans="1:15">
      <c r="A153" s="42" t="s">
        <v>6</v>
      </c>
      <c r="B153" s="6" t="s">
        <v>323</v>
      </c>
      <c r="C153" s="6" t="s">
        <v>104</v>
      </c>
      <c r="D153" s="382">
        <v>4</v>
      </c>
      <c r="E153" s="132">
        <v>8.3333333333333329E-2</v>
      </c>
      <c r="F153" s="79"/>
      <c r="G153" s="79"/>
      <c r="H153" s="79">
        <v>1</v>
      </c>
      <c r="I153" s="132">
        <v>8.1250000000000003E-2</v>
      </c>
      <c r="J153" s="2"/>
      <c r="K153" s="2"/>
      <c r="L153" s="243">
        <f t="shared" ref="L153:L154" si="17">G153+E153+I153</f>
        <v>0.16458333333333333</v>
      </c>
      <c r="M153" s="12"/>
      <c r="N153" s="12"/>
      <c r="O153" s="12"/>
    </row>
    <row r="154" spans="1:15">
      <c r="A154" s="42" t="s">
        <v>7</v>
      </c>
      <c r="B154" s="6" t="s">
        <v>612</v>
      </c>
      <c r="C154" s="6" t="s">
        <v>104</v>
      </c>
      <c r="D154" s="382">
        <v>1</v>
      </c>
      <c r="E154" s="132">
        <v>138.56180555555554</v>
      </c>
      <c r="F154" s="79">
        <v>1</v>
      </c>
      <c r="G154" s="132">
        <v>3.5416666666666666E-2</v>
      </c>
      <c r="H154" s="79">
        <v>1</v>
      </c>
      <c r="I154" s="132">
        <v>5.1388888888888894E-2</v>
      </c>
      <c r="J154" s="2"/>
      <c r="K154" s="2"/>
      <c r="L154" s="243">
        <f t="shared" si="17"/>
        <v>138.64861111111108</v>
      </c>
      <c r="M154" s="12"/>
      <c r="N154" s="12"/>
      <c r="O154" s="12"/>
    </row>
    <row r="155" spans="1:15">
      <c r="A155" s="42"/>
      <c r="B155" s="6"/>
      <c r="C155" s="6"/>
      <c r="E155" s="243"/>
      <c r="F155" s="2"/>
      <c r="G155" s="243"/>
      <c r="I155" s="243"/>
      <c r="J155" s="2"/>
      <c r="K155" s="2"/>
      <c r="L155" s="245"/>
      <c r="M155" s="12"/>
      <c r="N155" s="12"/>
      <c r="O155" s="12"/>
    </row>
    <row r="156" spans="1:15">
      <c r="A156" s="37">
        <v>2</v>
      </c>
      <c r="B156" s="39" t="s">
        <v>324</v>
      </c>
      <c r="C156" s="18" t="s">
        <v>365</v>
      </c>
      <c r="E156" s="243"/>
      <c r="F156" s="2"/>
      <c r="G156" s="243"/>
      <c r="I156" s="243"/>
      <c r="J156" s="2"/>
      <c r="K156" s="2"/>
      <c r="L156" s="373"/>
      <c r="M156" s="12"/>
      <c r="N156" s="12"/>
      <c r="O156" s="12"/>
    </row>
    <row r="157" spans="1:15">
      <c r="A157" s="42" t="s">
        <v>5</v>
      </c>
      <c r="B157" s="6" t="s">
        <v>117</v>
      </c>
      <c r="C157" s="18" t="s">
        <v>365</v>
      </c>
      <c r="D157" s="383">
        <v>2</v>
      </c>
      <c r="E157" s="132">
        <v>4.4444444444444446E-2</v>
      </c>
      <c r="F157" s="79">
        <v>2</v>
      </c>
      <c r="G157" s="132">
        <v>4.027777777777778E-2</v>
      </c>
      <c r="H157" s="383"/>
      <c r="I157" s="132"/>
      <c r="J157" s="7"/>
      <c r="K157" s="2"/>
      <c r="L157" s="373"/>
      <c r="M157" s="20">
        <f>G157+E157+I157</f>
        <v>8.4722222222222227E-2</v>
      </c>
      <c r="N157" s="12"/>
      <c r="O157" s="12"/>
    </row>
    <row r="158" spans="1:15">
      <c r="A158" s="42" t="s">
        <v>6</v>
      </c>
      <c r="B158" s="6" t="s">
        <v>114</v>
      </c>
      <c r="C158" s="18" t="s">
        <v>365</v>
      </c>
      <c r="D158" s="383">
        <v>2</v>
      </c>
      <c r="E158" s="132">
        <v>2.361111111111111E-2</v>
      </c>
      <c r="F158" s="382"/>
      <c r="G158" s="132"/>
      <c r="H158" s="383"/>
      <c r="I158" s="132"/>
      <c r="J158" s="150">
        <v>6.9444444444444434E-2</v>
      </c>
      <c r="K158" s="2"/>
      <c r="L158" s="373"/>
      <c r="M158" s="20">
        <f t="shared" ref="M158:M159" si="18">G158+E158+I158</f>
        <v>2.361111111111111E-2</v>
      </c>
      <c r="N158" s="12"/>
      <c r="O158" s="12"/>
    </row>
    <row r="159" spans="1:15">
      <c r="A159" s="42" t="s">
        <v>7</v>
      </c>
      <c r="B159" s="6" t="s">
        <v>66</v>
      </c>
      <c r="C159" s="18" t="s">
        <v>365</v>
      </c>
      <c r="D159" s="383">
        <v>1</v>
      </c>
      <c r="E159" s="132">
        <v>1.3888888888888888E-2</v>
      </c>
      <c r="F159" s="382"/>
      <c r="G159" s="382"/>
      <c r="H159" s="383"/>
      <c r="I159" s="132"/>
      <c r="J159" s="150">
        <v>0.24166666666666667</v>
      </c>
      <c r="K159" s="2"/>
      <c r="L159" s="373"/>
      <c r="M159" s="20">
        <f t="shared" si="18"/>
        <v>1.3888888888888888E-2</v>
      </c>
      <c r="N159" s="12"/>
      <c r="O159" s="12"/>
    </row>
    <row r="160" spans="1:15">
      <c r="A160" s="37"/>
      <c r="B160" s="39"/>
      <c r="C160" s="39"/>
      <c r="F160" s="2"/>
      <c r="G160" s="144"/>
      <c r="J160" s="2"/>
      <c r="K160" s="2"/>
      <c r="L160" s="373"/>
      <c r="M160" s="12"/>
      <c r="N160" s="12"/>
      <c r="O160" s="12"/>
    </row>
    <row r="161" spans="1:15">
      <c r="A161" s="37">
        <v>3</v>
      </c>
      <c r="B161" s="39" t="s">
        <v>3</v>
      </c>
      <c r="C161" s="39" t="s">
        <v>366</v>
      </c>
      <c r="F161" s="2"/>
      <c r="G161" s="143"/>
      <c r="J161" s="2"/>
      <c r="K161" s="2"/>
      <c r="L161" s="373"/>
      <c r="M161" s="12"/>
      <c r="N161" s="12"/>
      <c r="O161" s="12"/>
    </row>
    <row r="162" spans="1:15">
      <c r="A162" s="37"/>
      <c r="B162" s="6" t="s">
        <v>550</v>
      </c>
      <c r="C162" s="50"/>
      <c r="D162" s="6"/>
      <c r="E162" s="6"/>
      <c r="F162" s="2"/>
      <c r="G162" s="6"/>
      <c r="H162" s="6"/>
      <c r="I162" s="6"/>
      <c r="J162" s="2"/>
      <c r="K162" s="2"/>
      <c r="L162" s="373"/>
      <c r="M162" s="12"/>
      <c r="N162" s="12"/>
      <c r="O162" s="12"/>
    </row>
    <row r="163" spans="1:15">
      <c r="A163" s="37"/>
      <c r="B163" s="6" t="s">
        <v>551</v>
      </c>
      <c r="C163" s="50"/>
      <c r="D163" s="6"/>
      <c r="E163" s="6"/>
      <c r="F163" s="2"/>
      <c r="G163" s="6"/>
      <c r="H163" s="6"/>
      <c r="I163" s="6"/>
      <c r="J163" s="2"/>
      <c r="K163" s="2"/>
      <c r="L163" s="373"/>
      <c r="M163" s="12"/>
      <c r="N163" s="12"/>
      <c r="O163" s="12"/>
    </row>
    <row r="164" spans="1:15">
      <c r="A164" s="37"/>
      <c r="B164" s="6" t="s">
        <v>552</v>
      </c>
      <c r="C164" s="50"/>
      <c r="D164" s="6"/>
      <c r="E164" s="6"/>
      <c r="F164" s="2"/>
      <c r="G164" s="6"/>
      <c r="H164" s="6"/>
      <c r="I164" s="6"/>
      <c r="J164" s="2"/>
      <c r="K164" s="2"/>
      <c r="L164" s="373"/>
      <c r="M164" s="12"/>
      <c r="N164" s="12"/>
      <c r="O164" s="12"/>
    </row>
    <row r="165" spans="1:15">
      <c r="A165" s="37"/>
      <c r="B165" s="6" t="s">
        <v>553</v>
      </c>
      <c r="C165" s="50"/>
      <c r="D165" s="6"/>
      <c r="E165" s="6"/>
      <c r="F165" s="2"/>
      <c r="G165" s="6"/>
      <c r="H165" s="6"/>
      <c r="I165" s="6"/>
      <c r="J165" s="2"/>
      <c r="K165" s="2"/>
      <c r="L165" s="373"/>
      <c r="M165" s="12"/>
      <c r="N165" s="12"/>
      <c r="O165" s="12"/>
    </row>
    <row r="166" spans="1:15">
      <c r="A166" s="37"/>
      <c r="B166" s="6" t="s">
        <v>554</v>
      </c>
      <c r="C166" s="50"/>
      <c r="D166" s="6"/>
      <c r="E166" s="6"/>
      <c r="F166" s="2"/>
      <c r="G166" s="6"/>
      <c r="H166" s="6"/>
      <c r="I166" s="6"/>
      <c r="J166" s="2"/>
      <c r="K166" s="2"/>
      <c r="L166" s="373"/>
      <c r="M166" s="12"/>
      <c r="N166" s="12"/>
      <c r="O166" s="12"/>
    </row>
    <row r="167" spans="1:15">
      <c r="A167" s="37"/>
      <c r="B167" s="6" t="s">
        <v>555</v>
      </c>
      <c r="C167" s="50"/>
      <c r="D167" s="6"/>
      <c r="E167" s="6"/>
      <c r="F167" s="2"/>
      <c r="G167" s="6"/>
      <c r="H167" s="6"/>
      <c r="I167" s="6"/>
      <c r="J167" s="2"/>
      <c r="K167" s="2"/>
      <c r="L167" s="373"/>
      <c r="M167" s="12"/>
      <c r="N167" s="12"/>
      <c r="O167" s="12"/>
    </row>
    <row r="168" spans="1:15">
      <c r="A168" s="37"/>
      <c r="B168" s="39"/>
      <c r="C168" s="39"/>
      <c r="F168" s="2"/>
      <c r="G168" s="143"/>
      <c r="J168" s="2"/>
      <c r="K168" s="2"/>
      <c r="L168" s="373"/>
      <c r="M168" s="12"/>
      <c r="N168" s="12"/>
      <c r="O168" s="12"/>
    </row>
    <row r="169" spans="1:15">
      <c r="A169" s="37"/>
      <c r="B169" s="39"/>
      <c r="C169" s="39"/>
      <c r="F169" s="2"/>
      <c r="G169" s="143"/>
      <c r="J169" s="2"/>
      <c r="K169" s="2"/>
      <c r="L169" s="373"/>
      <c r="M169" s="12"/>
      <c r="N169" s="12"/>
      <c r="O169" s="12"/>
    </row>
    <row r="170" spans="1:15">
      <c r="A170" s="37"/>
      <c r="B170" s="39"/>
      <c r="C170" s="39"/>
      <c r="F170" s="2"/>
      <c r="G170" s="143"/>
      <c r="J170" s="2"/>
      <c r="K170" s="2"/>
      <c r="L170" s="373"/>
      <c r="M170" s="12"/>
      <c r="N170" s="12"/>
      <c r="O170" s="12"/>
    </row>
    <row r="171" spans="1:15">
      <c r="A171" s="37">
        <v>4</v>
      </c>
      <c r="B171" s="39" t="s">
        <v>4</v>
      </c>
      <c r="C171" s="39" t="s">
        <v>367</v>
      </c>
      <c r="F171" s="132"/>
      <c r="G171" s="132"/>
      <c r="J171" s="132">
        <v>0.22291666666666668</v>
      </c>
      <c r="K171" s="2"/>
      <c r="L171" s="373"/>
      <c r="M171" s="12"/>
      <c r="N171" s="12"/>
      <c r="O171" s="20">
        <f>G171+E171+I171</f>
        <v>0</v>
      </c>
    </row>
    <row r="172" spans="1:15" s="248" customFormat="1">
      <c r="A172" s="39"/>
      <c r="C172" s="39"/>
      <c r="F172" s="39"/>
      <c r="J172" s="39"/>
      <c r="K172" s="39"/>
      <c r="L172" s="39"/>
      <c r="M172" s="39"/>
      <c r="N172" s="39"/>
      <c r="O172" s="39"/>
    </row>
    <row r="173" spans="1:15">
      <c r="A173" s="36" t="s">
        <v>5</v>
      </c>
      <c r="B173" s="78" t="s">
        <v>476</v>
      </c>
      <c r="C173" s="39" t="s">
        <v>367</v>
      </c>
      <c r="D173" s="382">
        <v>2</v>
      </c>
      <c r="E173" s="243">
        <v>0.68333333333333324</v>
      </c>
      <c r="F173" s="79">
        <v>2</v>
      </c>
      <c r="G173" s="132">
        <v>1.0472222222222223</v>
      </c>
      <c r="H173" s="79">
        <v>7</v>
      </c>
      <c r="I173" s="132">
        <v>0.8965277777777777</v>
      </c>
      <c r="J173" s="2"/>
      <c r="K173" s="2"/>
      <c r="L173" s="373"/>
      <c r="M173" s="12"/>
      <c r="N173" s="12"/>
      <c r="O173" s="20">
        <f t="shared" ref="O173:O182" si="19">G173+E173+I173</f>
        <v>2.6270833333333332</v>
      </c>
    </row>
    <row r="174" spans="1:15">
      <c r="A174" s="36" t="s">
        <v>6</v>
      </c>
      <c r="B174" s="78" t="s">
        <v>477</v>
      </c>
      <c r="C174" s="39" t="s">
        <v>367</v>
      </c>
      <c r="D174" s="382">
        <v>10</v>
      </c>
      <c r="E174" s="243">
        <v>0.2076388888888889</v>
      </c>
      <c r="F174" s="79">
        <v>4</v>
      </c>
      <c r="G174" s="132">
        <v>0.14722222222222223</v>
      </c>
      <c r="H174" s="79">
        <v>6</v>
      </c>
      <c r="I174" s="132">
        <v>0.24374999999999999</v>
      </c>
      <c r="J174" s="2"/>
      <c r="K174" s="2"/>
      <c r="L174" s="373"/>
      <c r="M174" s="12"/>
      <c r="N174" s="12"/>
      <c r="O174" s="20">
        <f t="shared" si="19"/>
        <v>0.59861111111111109</v>
      </c>
    </row>
    <row r="175" spans="1:15">
      <c r="A175" s="36" t="s">
        <v>7</v>
      </c>
      <c r="B175" s="78" t="s">
        <v>478</v>
      </c>
      <c r="C175" s="39" t="s">
        <v>367</v>
      </c>
      <c r="D175" s="382">
        <v>5</v>
      </c>
      <c r="E175" s="243">
        <v>1.0694444444444444</v>
      </c>
      <c r="F175" s="79">
        <v>1</v>
      </c>
      <c r="G175" s="132">
        <v>4.1666666666666666E-3</v>
      </c>
      <c r="H175" s="79">
        <v>7</v>
      </c>
      <c r="I175" s="132">
        <v>0.21319444444444444</v>
      </c>
      <c r="J175" s="2"/>
      <c r="K175" s="12"/>
      <c r="L175" s="153"/>
      <c r="M175" s="12"/>
      <c r="N175" s="12"/>
      <c r="O175" s="20">
        <f t="shared" si="19"/>
        <v>1.2868055555555555</v>
      </c>
    </row>
    <row r="176" spans="1:15">
      <c r="A176" s="36" t="s">
        <v>8</v>
      </c>
      <c r="B176" s="78" t="s">
        <v>479</v>
      </c>
      <c r="C176" s="39" t="s">
        <v>367</v>
      </c>
      <c r="D176" s="382">
        <v>3</v>
      </c>
      <c r="E176" s="243">
        <v>8.4722222222222213E-2</v>
      </c>
      <c r="F176" s="79">
        <v>2</v>
      </c>
      <c r="G176" s="132">
        <v>2.5694444444444447E-2</v>
      </c>
      <c r="H176" s="79">
        <v>1</v>
      </c>
      <c r="I176" s="132">
        <v>7.4305555555555555E-2</v>
      </c>
      <c r="J176" s="2"/>
      <c r="K176" s="12"/>
      <c r="L176" s="153"/>
      <c r="M176" s="12"/>
      <c r="N176" s="12"/>
      <c r="O176" s="20">
        <f t="shared" si="19"/>
        <v>0.18472222222222223</v>
      </c>
    </row>
    <row r="177" spans="1:15">
      <c r="A177" s="36" t="s">
        <v>72</v>
      </c>
      <c r="B177" s="78" t="s">
        <v>480</v>
      </c>
      <c r="C177" s="39" t="s">
        <v>367</v>
      </c>
      <c r="D177" s="382">
        <v>1</v>
      </c>
      <c r="E177" s="243">
        <v>2.9861111111111113E-2</v>
      </c>
      <c r="F177" s="79">
        <v>1</v>
      </c>
      <c r="G177" s="132">
        <v>0.82986111111111116</v>
      </c>
      <c r="H177" s="79">
        <v>2</v>
      </c>
      <c r="I177" s="132">
        <v>0.22638888888888889</v>
      </c>
      <c r="J177" s="2"/>
      <c r="K177" s="12"/>
      <c r="L177" s="153"/>
      <c r="M177" s="12"/>
      <c r="N177" s="12"/>
      <c r="O177" s="20">
        <f t="shared" si="19"/>
        <v>1.0861111111111112</v>
      </c>
    </row>
    <row r="178" spans="1:15">
      <c r="A178" s="36" t="s">
        <v>73</v>
      </c>
      <c r="B178" s="78" t="s">
        <v>481</v>
      </c>
      <c r="C178" s="39" t="s">
        <v>367</v>
      </c>
      <c r="D178" s="382">
        <v>6</v>
      </c>
      <c r="E178" s="243">
        <v>0.94513888888888886</v>
      </c>
      <c r="F178" s="79"/>
      <c r="G178" s="132"/>
      <c r="H178" s="79">
        <v>10</v>
      </c>
      <c r="I178" s="132">
        <v>0.5708333333333333</v>
      </c>
      <c r="J178" s="2"/>
      <c r="K178" s="12"/>
      <c r="L178" s="153"/>
      <c r="M178" s="12"/>
      <c r="N178" s="12"/>
      <c r="O178" s="20">
        <f t="shared" si="19"/>
        <v>1.5159722222222221</v>
      </c>
    </row>
    <row r="179" spans="1:15">
      <c r="A179" s="36" t="s">
        <v>310</v>
      </c>
      <c r="B179" s="78" t="s">
        <v>482</v>
      </c>
      <c r="C179" s="39" t="s">
        <v>367</v>
      </c>
      <c r="D179" s="382">
        <v>1</v>
      </c>
      <c r="E179" s="243">
        <v>7.6388888888888886E-3</v>
      </c>
      <c r="F179" s="79">
        <v>1</v>
      </c>
      <c r="G179" s="132">
        <v>6.2499999999999995E-3</v>
      </c>
      <c r="H179" s="79"/>
      <c r="I179" s="132"/>
      <c r="J179" s="2"/>
      <c r="K179" s="12"/>
      <c r="L179" s="153"/>
      <c r="M179" s="12"/>
      <c r="N179" s="12"/>
      <c r="O179" s="20">
        <f t="shared" si="19"/>
        <v>1.3888888888888888E-2</v>
      </c>
    </row>
    <row r="180" spans="1:15">
      <c r="A180" s="36" t="s">
        <v>352</v>
      </c>
      <c r="B180" s="78" t="s">
        <v>483</v>
      </c>
      <c r="C180" s="39" t="s">
        <v>367</v>
      </c>
      <c r="D180" s="382">
        <v>2</v>
      </c>
      <c r="E180" s="243">
        <v>3.8194444444444441E-2</v>
      </c>
      <c r="F180" s="79"/>
      <c r="G180" s="529"/>
      <c r="H180" s="79">
        <v>4</v>
      </c>
      <c r="I180" s="132">
        <v>0.59097222222222223</v>
      </c>
      <c r="J180" s="2"/>
      <c r="K180" s="12"/>
      <c r="L180" s="153"/>
      <c r="M180" s="12"/>
      <c r="N180" s="12"/>
      <c r="O180" s="20">
        <f t="shared" si="19"/>
        <v>0.62916666666666665</v>
      </c>
    </row>
    <row r="181" spans="1:15">
      <c r="A181" s="36" t="s">
        <v>475</v>
      </c>
      <c r="B181" s="78" t="s">
        <v>484</v>
      </c>
      <c r="C181" s="39" t="s">
        <v>367</v>
      </c>
      <c r="D181" s="382">
        <v>1</v>
      </c>
      <c r="E181" s="243">
        <v>1.1111111111111112E-2</v>
      </c>
      <c r="F181" s="79"/>
      <c r="G181" s="529"/>
      <c r="H181" s="79"/>
      <c r="I181" s="132"/>
      <c r="J181" s="2"/>
      <c r="K181" s="12"/>
      <c r="L181" s="153"/>
      <c r="M181" s="12"/>
      <c r="N181" s="12"/>
      <c r="O181" s="20">
        <f t="shared" si="19"/>
        <v>1.1111111111111112E-2</v>
      </c>
    </row>
    <row r="182" spans="1:15">
      <c r="A182" s="36"/>
      <c r="B182" s="77" t="s">
        <v>769</v>
      </c>
      <c r="C182" s="39" t="s">
        <v>367</v>
      </c>
      <c r="D182" s="382"/>
      <c r="E182" s="469"/>
      <c r="F182" s="79"/>
      <c r="G182" s="529"/>
      <c r="H182" s="79"/>
      <c r="I182" s="132"/>
      <c r="J182" s="14"/>
      <c r="K182" s="12"/>
      <c r="L182" s="153"/>
      <c r="M182" s="12"/>
      <c r="N182" s="12"/>
      <c r="O182" s="20">
        <f t="shared" si="19"/>
        <v>0</v>
      </c>
    </row>
    <row r="183" spans="1:15">
      <c r="A183" s="36"/>
      <c r="B183" s="77"/>
      <c r="C183" s="39"/>
      <c r="D183" s="382"/>
      <c r="E183" s="469"/>
      <c r="F183" s="14"/>
      <c r="G183" s="469"/>
      <c r="H183" s="382"/>
      <c r="I183" s="132"/>
      <c r="J183" s="14"/>
      <c r="K183" s="12"/>
      <c r="L183" s="153"/>
      <c r="M183" s="12"/>
      <c r="N183" s="12"/>
      <c r="O183" s="20"/>
    </row>
    <row r="184" spans="1:15">
      <c r="A184" s="463"/>
      <c r="B184" s="11" t="s">
        <v>533</v>
      </c>
      <c r="C184" s="11"/>
      <c r="D184" s="2"/>
      <c r="E184" s="20"/>
      <c r="F184" s="14"/>
      <c r="G184" s="164"/>
      <c r="H184" s="2"/>
      <c r="I184" s="132"/>
      <c r="J184" s="14"/>
      <c r="K184" s="2"/>
      <c r="L184" s="373"/>
      <c r="M184" s="12"/>
      <c r="N184" s="12"/>
      <c r="O184" s="12"/>
    </row>
    <row r="185" spans="1:15">
      <c r="A185" s="463">
        <v>1</v>
      </c>
      <c r="B185" s="18" t="s">
        <v>62</v>
      </c>
      <c r="C185" s="18" t="s">
        <v>365</v>
      </c>
      <c r="D185" s="2"/>
      <c r="E185" s="20"/>
      <c r="F185" s="14"/>
      <c r="G185" s="164"/>
      <c r="H185" s="2"/>
      <c r="I185" s="20"/>
      <c r="J185" s="14"/>
      <c r="K185" s="2"/>
      <c r="L185" s="373"/>
      <c r="M185" s="12"/>
      <c r="N185" s="12"/>
      <c r="O185" s="12"/>
    </row>
    <row r="186" spans="1:15">
      <c r="A186" s="42" t="s">
        <v>5</v>
      </c>
      <c r="B186" s="6" t="s">
        <v>137</v>
      </c>
      <c r="C186" s="18" t="s">
        <v>365</v>
      </c>
      <c r="D186" s="237" t="s">
        <v>653</v>
      </c>
      <c r="E186" s="132">
        <v>0.29166666666666669</v>
      </c>
      <c r="F186" s="336">
        <v>1</v>
      </c>
      <c r="G186" s="158">
        <v>4.1666666666666664E-2</v>
      </c>
      <c r="H186" s="418"/>
      <c r="I186" s="538"/>
      <c r="J186" s="423"/>
      <c r="K186" s="12"/>
      <c r="L186" s="153"/>
      <c r="M186" s="20">
        <f t="shared" ref="M186:M187" si="20">I186+G186+E186</f>
        <v>0.33333333333333337</v>
      </c>
      <c r="N186" s="12"/>
      <c r="O186" s="12"/>
    </row>
    <row r="187" spans="1:15">
      <c r="A187" s="42" t="s">
        <v>6</v>
      </c>
      <c r="B187" s="6" t="s">
        <v>67</v>
      </c>
      <c r="C187" s="18" t="s">
        <v>365</v>
      </c>
      <c r="D187" s="236">
        <v>3</v>
      </c>
      <c r="E187" s="132">
        <v>3.8194444444444441E-2</v>
      </c>
      <c r="F187" s="336">
        <v>2</v>
      </c>
      <c r="G187" s="158">
        <v>0.30902777777777779</v>
      </c>
      <c r="H187" s="418"/>
      <c r="I187" s="418"/>
      <c r="J187" s="424"/>
      <c r="K187" s="12"/>
      <c r="L187" s="153"/>
      <c r="M187" s="20">
        <f t="shared" si="20"/>
        <v>0.34722222222222221</v>
      </c>
      <c r="N187" s="12"/>
      <c r="O187" s="12"/>
    </row>
    <row r="188" spans="1:15">
      <c r="A188" s="42"/>
      <c r="B188" s="6"/>
      <c r="C188" s="6"/>
      <c r="D188" s="2"/>
      <c r="E188" s="20"/>
      <c r="F188" s="14"/>
      <c r="G188" s="164"/>
      <c r="H188" s="2"/>
      <c r="I188" s="20"/>
      <c r="J188" s="14"/>
      <c r="K188" s="12"/>
      <c r="L188" s="153"/>
      <c r="M188" s="12"/>
      <c r="N188" s="12"/>
      <c r="O188" s="12"/>
    </row>
    <row r="189" spans="1:15">
      <c r="A189" s="463">
        <v>2</v>
      </c>
      <c r="B189" s="6" t="s">
        <v>3</v>
      </c>
      <c r="C189" s="6" t="s">
        <v>366</v>
      </c>
      <c r="D189" s="2"/>
      <c r="E189" s="20"/>
      <c r="F189" s="14"/>
      <c r="G189" s="164"/>
      <c r="H189" s="2"/>
      <c r="I189" s="20"/>
      <c r="J189" s="14"/>
      <c r="K189" s="12"/>
      <c r="L189" s="153"/>
      <c r="M189" s="12"/>
      <c r="N189" s="12"/>
      <c r="O189" s="12"/>
    </row>
    <row r="190" spans="1:15">
      <c r="A190" s="463"/>
      <c r="B190" s="6"/>
      <c r="C190" s="6"/>
      <c r="D190" s="2"/>
      <c r="E190" s="20"/>
      <c r="F190" s="14"/>
      <c r="G190" s="164"/>
      <c r="H190" s="2"/>
      <c r="I190" s="20"/>
      <c r="J190" s="14"/>
      <c r="K190" s="12"/>
      <c r="L190" s="153"/>
      <c r="M190" s="12"/>
      <c r="N190" s="12"/>
      <c r="O190" s="12"/>
    </row>
    <row r="191" spans="1:15">
      <c r="A191" s="463">
        <v>3</v>
      </c>
      <c r="B191" s="6" t="s">
        <v>11</v>
      </c>
      <c r="C191" s="6" t="s">
        <v>367</v>
      </c>
      <c r="D191" s="2"/>
      <c r="E191" s="20"/>
      <c r="F191" s="14"/>
      <c r="G191" s="164"/>
      <c r="H191" s="2"/>
      <c r="I191" s="20"/>
      <c r="J191" s="14"/>
      <c r="K191" s="12"/>
      <c r="L191" s="153"/>
      <c r="M191" s="12"/>
      <c r="N191" s="12"/>
      <c r="O191" s="12"/>
    </row>
    <row r="192" spans="1:15">
      <c r="A192" s="463"/>
      <c r="B192" s="6"/>
      <c r="C192" s="6"/>
      <c r="D192" s="2"/>
      <c r="E192" s="20"/>
      <c r="F192" s="14"/>
      <c r="G192" s="164"/>
      <c r="H192" s="2"/>
      <c r="I192" s="20"/>
      <c r="J192" s="14"/>
      <c r="K192" s="12"/>
      <c r="L192" s="153"/>
      <c r="M192" s="12"/>
      <c r="N192" s="12"/>
      <c r="O192" s="12"/>
    </row>
    <row r="193" spans="1:15">
      <c r="A193" s="463"/>
      <c r="B193" s="1" t="s">
        <v>280</v>
      </c>
      <c r="C193" s="1"/>
      <c r="D193" s="2"/>
      <c r="E193" s="20"/>
      <c r="F193" s="14"/>
      <c r="G193" s="164"/>
      <c r="H193" s="2"/>
      <c r="I193" s="20"/>
      <c r="J193" s="14"/>
      <c r="K193" s="2"/>
      <c r="L193" s="373"/>
      <c r="M193" s="12"/>
      <c r="N193" s="12"/>
      <c r="O193" s="12"/>
    </row>
    <row r="194" spans="1:15">
      <c r="A194" s="463">
        <v>1</v>
      </c>
      <c r="B194" s="6" t="s">
        <v>77</v>
      </c>
      <c r="C194" s="6" t="s">
        <v>104</v>
      </c>
      <c r="D194" s="236"/>
      <c r="E194" s="226"/>
      <c r="F194" s="226"/>
      <c r="G194" s="226"/>
      <c r="H194" s="236"/>
      <c r="I194" s="226"/>
      <c r="J194" s="226"/>
      <c r="K194" s="2"/>
      <c r="L194" s="149"/>
      <c r="M194" s="12"/>
      <c r="N194" s="12"/>
      <c r="O194" s="12"/>
    </row>
    <row r="195" spans="1:15">
      <c r="A195" s="42" t="s">
        <v>5</v>
      </c>
      <c r="B195" s="6" t="s">
        <v>78</v>
      </c>
      <c r="C195" s="6" t="s">
        <v>104</v>
      </c>
      <c r="D195" s="418">
        <v>1</v>
      </c>
      <c r="E195" s="132">
        <v>5.5555555555555552E-2</v>
      </c>
      <c r="F195" s="532">
        <v>1</v>
      </c>
      <c r="G195" s="132">
        <v>2.9166666666666664E-2</v>
      </c>
      <c r="H195" s="533">
        <v>1</v>
      </c>
      <c r="I195" s="132">
        <v>4.3055555555555562E-2</v>
      </c>
      <c r="J195" s="419"/>
      <c r="K195" s="2"/>
      <c r="L195" s="149">
        <f t="shared" ref="L195:L197" si="21">I195+G195+E195</f>
        <v>0.12777777777777777</v>
      </c>
      <c r="M195" s="149"/>
      <c r="N195" s="23"/>
      <c r="O195" s="12"/>
    </row>
    <row r="196" spans="1:15">
      <c r="A196" s="42" t="s">
        <v>6</v>
      </c>
      <c r="B196" s="6" t="s">
        <v>79</v>
      </c>
      <c r="C196" s="6" t="s">
        <v>104</v>
      </c>
      <c r="D196" s="418">
        <v>1</v>
      </c>
      <c r="E196" s="132">
        <v>0.57500000000000007</v>
      </c>
      <c r="F196" s="532">
        <v>1</v>
      </c>
      <c r="G196" s="132">
        <v>3.3333333333333333E-2</v>
      </c>
      <c r="H196" s="533">
        <v>1</v>
      </c>
      <c r="I196" s="132">
        <v>0.57500000000000007</v>
      </c>
      <c r="J196" s="419"/>
      <c r="K196" s="2"/>
      <c r="L196" s="149">
        <f t="shared" si="21"/>
        <v>1.1833333333333336</v>
      </c>
      <c r="M196" s="12"/>
      <c r="N196" s="12"/>
      <c r="O196" s="12"/>
    </row>
    <row r="197" spans="1:15">
      <c r="A197" s="42" t="s">
        <v>7</v>
      </c>
      <c r="B197" s="6" t="s">
        <v>112</v>
      </c>
      <c r="C197" s="6"/>
      <c r="D197" s="330"/>
      <c r="E197" s="132"/>
      <c r="F197" s="532">
        <v>1</v>
      </c>
      <c r="G197" s="132">
        <v>5.0694444444444452E-2</v>
      </c>
      <c r="H197" s="532"/>
      <c r="I197" s="132"/>
      <c r="J197" s="374"/>
      <c r="K197" s="2"/>
      <c r="L197" s="149">
        <f t="shared" si="21"/>
        <v>5.0694444444444452E-2</v>
      </c>
      <c r="M197" s="12"/>
      <c r="N197" s="12"/>
      <c r="O197" s="12"/>
    </row>
    <row r="198" spans="1:15">
      <c r="A198" s="42"/>
      <c r="B198" s="6"/>
      <c r="C198" s="6"/>
      <c r="D198" s="236"/>
      <c r="E198" s="20"/>
      <c r="F198" s="14"/>
      <c r="G198" s="132"/>
      <c r="H198" s="236"/>
      <c r="I198" s="132"/>
      <c r="J198" s="14"/>
      <c r="K198" s="2"/>
      <c r="L198" s="149"/>
      <c r="M198" s="12"/>
      <c r="N198" s="12"/>
      <c r="O198" s="12"/>
    </row>
    <row r="199" spans="1:15">
      <c r="A199" s="463">
        <v>2</v>
      </c>
      <c r="B199" s="18" t="s">
        <v>62</v>
      </c>
      <c r="C199" s="18" t="s">
        <v>365</v>
      </c>
      <c r="D199" s="236"/>
      <c r="E199" s="20"/>
      <c r="F199" s="14"/>
      <c r="G199" s="132"/>
      <c r="H199" s="236"/>
      <c r="I199" s="132"/>
      <c r="J199" s="14"/>
      <c r="K199" s="2"/>
      <c r="L199" s="373"/>
      <c r="M199" s="12"/>
      <c r="N199" s="12"/>
      <c r="O199" s="12"/>
    </row>
    <row r="200" spans="1:15">
      <c r="A200" s="42" t="s">
        <v>5</v>
      </c>
      <c r="B200" s="6" t="s">
        <v>648</v>
      </c>
      <c r="C200" s="18" t="s">
        <v>365</v>
      </c>
      <c r="D200" s="330"/>
      <c r="E200" s="132"/>
      <c r="F200" s="532"/>
      <c r="G200" s="132"/>
      <c r="H200" s="532"/>
      <c r="I200" s="132"/>
      <c r="J200" s="226"/>
      <c r="K200" s="2"/>
      <c r="L200" s="373"/>
      <c r="M200" s="20">
        <f t="shared" ref="M200:M204" si="22">I200+G200+E200</f>
        <v>0</v>
      </c>
      <c r="N200" s="12"/>
      <c r="O200" s="12"/>
    </row>
    <row r="201" spans="1:15">
      <c r="A201" s="42" t="s">
        <v>6</v>
      </c>
      <c r="B201" s="6" t="s">
        <v>649</v>
      </c>
      <c r="C201" s="18" t="s">
        <v>365</v>
      </c>
      <c r="D201" s="330">
        <v>4</v>
      </c>
      <c r="E201" s="132">
        <v>6.8749999999999992E-2</v>
      </c>
      <c r="F201" s="532">
        <v>7</v>
      </c>
      <c r="G201" s="132">
        <v>4.4444444444444446E-2</v>
      </c>
      <c r="H201" s="532">
        <v>4</v>
      </c>
      <c r="I201" s="132">
        <v>6.8749999999999992E-2</v>
      </c>
      <c r="J201" s="226"/>
      <c r="K201" s="2"/>
      <c r="L201" s="373"/>
      <c r="M201" s="20">
        <f t="shared" si="22"/>
        <v>0.18194444444444441</v>
      </c>
      <c r="N201" s="12"/>
      <c r="O201" s="12"/>
    </row>
    <row r="202" spans="1:15">
      <c r="A202" s="42" t="s">
        <v>7</v>
      </c>
      <c r="B202" s="6" t="s">
        <v>650</v>
      </c>
      <c r="C202" s="18" t="s">
        <v>365</v>
      </c>
      <c r="D202" s="330">
        <v>1</v>
      </c>
      <c r="E202" s="132">
        <v>3.3333333333333333E-2</v>
      </c>
      <c r="F202" s="532">
        <v>1</v>
      </c>
      <c r="G202" s="132">
        <v>1.0416666666666666E-2</v>
      </c>
      <c r="H202" s="532">
        <v>1</v>
      </c>
      <c r="I202" s="132">
        <v>3.3333333333333333E-2</v>
      </c>
      <c r="J202" s="226"/>
      <c r="K202" s="2"/>
      <c r="L202" s="373"/>
      <c r="M202" s="20">
        <f t="shared" si="22"/>
        <v>7.7083333333333337E-2</v>
      </c>
      <c r="N202" s="12"/>
      <c r="O202" s="12"/>
    </row>
    <row r="203" spans="1:15">
      <c r="A203" s="42" t="s">
        <v>8</v>
      </c>
      <c r="B203" s="6" t="s">
        <v>651</v>
      </c>
      <c r="C203" s="18" t="s">
        <v>365</v>
      </c>
      <c r="D203" s="330">
        <v>5</v>
      </c>
      <c r="E203" s="132">
        <v>1.4</v>
      </c>
      <c r="F203" s="532"/>
      <c r="G203" s="532"/>
      <c r="H203" s="532">
        <v>5</v>
      </c>
      <c r="I203" s="132">
        <v>1.4000000000000001</v>
      </c>
      <c r="J203" s="226"/>
      <c r="K203" s="2"/>
      <c r="L203" s="373"/>
      <c r="M203" s="20">
        <f t="shared" si="22"/>
        <v>2.8</v>
      </c>
      <c r="N203" s="12"/>
      <c r="O203" s="12"/>
    </row>
    <row r="204" spans="1:15">
      <c r="A204" s="42" t="s">
        <v>9</v>
      </c>
      <c r="B204" s="6" t="s">
        <v>652</v>
      </c>
      <c r="C204" s="18" t="s">
        <v>365</v>
      </c>
      <c r="D204" s="331">
        <v>2</v>
      </c>
      <c r="E204" s="132">
        <v>0.35486111111111113</v>
      </c>
      <c r="F204" s="532"/>
      <c r="G204" s="532"/>
      <c r="H204" s="534">
        <v>2</v>
      </c>
      <c r="I204" s="132">
        <v>0.35486111111111113</v>
      </c>
      <c r="J204" s="374"/>
      <c r="K204" s="2"/>
      <c r="L204" s="373"/>
      <c r="M204" s="20">
        <f t="shared" si="22"/>
        <v>0.70972222222222225</v>
      </c>
      <c r="N204" s="12"/>
      <c r="O204" s="12"/>
    </row>
    <row r="205" spans="1:15">
      <c r="A205" s="42"/>
      <c r="B205" s="6"/>
      <c r="C205" s="6"/>
      <c r="D205" s="420"/>
      <c r="E205" s="421"/>
      <c r="F205" s="420"/>
      <c r="G205" s="420"/>
      <c r="H205" s="420"/>
      <c r="I205" s="421"/>
      <c r="J205" s="422"/>
      <c r="K205" s="2"/>
      <c r="L205" s="373"/>
      <c r="M205" s="12"/>
      <c r="N205" s="12"/>
      <c r="O205" s="12"/>
    </row>
    <row r="206" spans="1:15">
      <c r="A206" s="463">
        <v>3</v>
      </c>
      <c r="B206" s="6" t="s">
        <v>3</v>
      </c>
      <c r="C206" s="6" t="s">
        <v>366</v>
      </c>
      <c r="D206" s="2"/>
      <c r="E206" s="20"/>
      <c r="F206" s="14"/>
      <c r="G206" s="170"/>
      <c r="H206" s="2"/>
      <c r="I206" s="20"/>
      <c r="J206" s="14"/>
      <c r="K206" s="2"/>
      <c r="L206" s="168"/>
      <c r="M206" s="12"/>
      <c r="N206" s="12"/>
      <c r="O206" s="12"/>
    </row>
    <row r="207" spans="1:15">
      <c r="A207" s="463"/>
      <c r="B207" s="6"/>
      <c r="C207" s="6"/>
      <c r="D207" s="2"/>
      <c r="E207" s="20"/>
      <c r="F207" s="14"/>
      <c r="G207" s="170"/>
      <c r="H207" s="2"/>
      <c r="I207" s="20"/>
      <c r="J207" s="14"/>
      <c r="K207" s="2"/>
      <c r="L207" s="373"/>
      <c r="M207" s="12"/>
      <c r="N207" s="12"/>
      <c r="O207" s="12"/>
    </row>
    <row r="208" spans="1:15">
      <c r="A208" s="463">
        <v>4</v>
      </c>
      <c r="B208" s="6" t="s">
        <v>4</v>
      </c>
      <c r="C208" s="6" t="s">
        <v>367</v>
      </c>
      <c r="D208" s="2"/>
      <c r="E208" s="20"/>
      <c r="F208" s="14"/>
      <c r="G208" s="164"/>
      <c r="H208" s="2"/>
      <c r="I208" s="20"/>
      <c r="J208" s="14"/>
      <c r="K208" s="2"/>
      <c r="L208" s="373"/>
      <c r="M208" s="12"/>
      <c r="N208" s="12"/>
      <c r="O208" s="161"/>
    </row>
    <row r="209" spans="1:15">
      <c r="A209" s="463"/>
      <c r="B209" s="6"/>
      <c r="C209" s="6"/>
      <c r="D209" s="2"/>
      <c r="E209" s="20"/>
      <c r="F209" s="14"/>
      <c r="G209" s="164"/>
      <c r="H209" s="2"/>
      <c r="I209" s="20"/>
      <c r="J209" s="14"/>
      <c r="K209" s="2"/>
      <c r="L209" s="373"/>
      <c r="M209" s="12"/>
      <c r="N209" s="12"/>
      <c r="O209" s="12"/>
    </row>
    <row r="210" spans="1:15">
      <c r="A210" s="494"/>
      <c r="B210" s="11" t="s">
        <v>282</v>
      </c>
      <c r="C210" s="11"/>
      <c r="D210" s="2"/>
      <c r="E210" s="20"/>
      <c r="F210" s="14"/>
      <c r="G210" s="164"/>
      <c r="H210" s="2"/>
      <c r="I210" s="20"/>
      <c r="J210" s="14"/>
      <c r="K210" s="2"/>
      <c r="L210" s="373"/>
      <c r="M210" s="12"/>
      <c r="N210" s="12"/>
      <c r="O210" s="12"/>
    </row>
    <row r="211" spans="1:15">
      <c r="A211" s="494">
        <v>1</v>
      </c>
      <c r="B211" s="18" t="s">
        <v>62</v>
      </c>
      <c r="C211" s="18" t="s">
        <v>365</v>
      </c>
      <c r="D211" s="2"/>
      <c r="E211" s="20"/>
      <c r="F211" s="151"/>
      <c r="G211" s="274"/>
      <c r="H211" s="2"/>
      <c r="I211" s="20"/>
      <c r="J211" s="151"/>
      <c r="K211" s="2"/>
      <c r="L211" s="373"/>
      <c r="M211" s="20"/>
      <c r="N211" s="12"/>
      <c r="O211" s="12"/>
    </row>
    <row r="212" spans="1:15">
      <c r="A212" s="42" t="s">
        <v>5</v>
      </c>
      <c r="B212" s="6" t="s">
        <v>68</v>
      </c>
      <c r="C212" s="18" t="s">
        <v>365</v>
      </c>
      <c r="D212" s="2"/>
      <c r="E212" s="20"/>
      <c r="F212" s="330"/>
      <c r="G212" s="330"/>
      <c r="H212" s="330"/>
      <c r="I212" s="418"/>
      <c r="J212" s="148"/>
      <c r="K212" s="2"/>
      <c r="L212" s="373"/>
      <c r="M212" s="20">
        <f t="shared" ref="M212:M214" si="23">I212+G212+E212</f>
        <v>0</v>
      </c>
      <c r="N212" s="12"/>
      <c r="O212" s="12"/>
    </row>
    <row r="213" spans="1:15">
      <c r="A213" s="42" t="s">
        <v>6</v>
      </c>
      <c r="B213" s="6" t="s">
        <v>127</v>
      </c>
      <c r="C213" s="18" t="s">
        <v>365</v>
      </c>
      <c r="D213" s="2"/>
      <c r="E213" s="20"/>
      <c r="F213" s="535">
        <v>2</v>
      </c>
      <c r="G213" s="411">
        <v>6.2499999999999995E-3</v>
      </c>
      <c r="H213" s="535"/>
      <c r="I213" s="536"/>
      <c r="J213" s="151"/>
      <c r="K213" s="2"/>
      <c r="L213" s="373"/>
      <c r="M213" s="20">
        <f t="shared" si="23"/>
        <v>6.2499999999999995E-3</v>
      </c>
      <c r="N213" s="12"/>
      <c r="O213" s="12"/>
    </row>
    <row r="214" spans="1:15">
      <c r="A214" s="42" t="s">
        <v>7</v>
      </c>
      <c r="B214" s="6" t="s">
        <v>119</v>
      </c>
      <c r="C214" s="18" t="s">
        <v>365</v>
      </c>
      <c r="D214" s="2"/>
      <c r="E214" s="20"/>
      <c r="F214" s="535">
        <v>3</v>
      </c>
      <c r="G214" s="411">
        <v>7.6388888888888886E-3</v>
      </c>
      <c r="H214" s="535">
        <v>4</v>
      </c>
      <c r="I214" s="537">
        <v>1.3194444444444444E-2</v>
      </c>
      <c r="J214" s="14"/>
      <c r="K214" s="2"/>
      <c r="L214" s="373"/>
      <c r="M214" s="20">
        <f t="shared" si="23"/>
        <v>2.0833333333333332E-2</v>
      </c>
      <c r="N214" s="12"/>
      <c r="O214" s="12"/>
    </row>
    <row r="215" spans="1:15">
      <c r="A215" s="42"/>
      <c r="B215" s="6"/>
      <c r="C215" s="6"/>
      <c r="D215" s="2"/>
      <c r="E215" s="20"/>
      <c r="F215" s="14"/>
      <c r="G215" s="165"/>
      <c r="H215" s="2"/>
      <c r="I215" s="20"/>
      <c r="J215" s="14"/>
      <c r="K215" s="2"/>
      <c r="L215" s="373"/>
      <c r="M215" s="20"/>
      <c r="N215" s="12"/>
      <c r="O215" s="12"/>
    </row>
    <row r="216" spans="1:15">
      <c r="A216" s="494">
        <v>2</v>
      </c>
      <c r="B216" s="6" t="s">
        <v>3</v>
      </c>
      <c r="C216" s="6" t="s">
        <v>366</v>
      </c>
      <c r="D216" s="2"/>
      <c r="E216" s="20"/>
      <c r="F216" s="14"/>
      <c r="G216" s="166"/>
      <c r="H216" s="2"/>
      <c r="I216" s="20"/>
      <c r="J216" s="14"/>
      <c r="K216" s="2"/>
      <c r="L216" s="373"/>
      <c r="M216" s="12"/>
      <c r="N216" s="12"/>
      <c r="O216" s="12"/>
    </row>
    <row r="217" spans="1:15">
      <c r="A217" s="494"/>
      <c r="B217" s="6"/>
      <c r="C217" s="6"/>
      <c r="D217" s="2"/>
      <c r="E217" s="20"/>
      <c r="F217" s="14"/>
      <c r="G217" s="166"/>
      <c r="H217" s="2"/>
      <c r="I217" s="20"/>
      <c r="J217" s="14"/>
      <c r="K217" s="2"/>
      <c r="L217" s="373"/>
      <c r="M217" s="12"/>
      <c r="N217" s="12"/>
      <c r="O217" s="12"/>
    </row>
    <row r="218" spans="1:15">
      <c r="A218" s="494">
        <v>3</v>
      </c>
      <c r="B218" s="6" t="s">
        <v>11</v>
      </c>
      <c r="C218" s="6" t="s">
        <v>367</v>
      </c>
      <c r="D218" s="2"/>
      <c r="E218" s="20"/>
      <c r="F218" s="14"/>
      <c r="G218" s="167"/>
      <c r="H218" s="2"/>
      <c r="I218" s="20"/>
      <c r="J218" s="14"/>
      <c r="K218" s="2"/>
      <c r="L218" s="373"/>
      <c r="M218" s="12"/>
      <c r="N218" s="12"/>
      <c r="O218" s="23"/>
    </row>
    <row r="219" spans="1:15">
      <c r="A219" s="494"/>
      <c r="B219" s="6"/>
      <c r="C219" s="6"/>
      <c r="D219" s="2"/>
      <c r="E219" s="20"/>
      <c r="F219" s="14"/>
      <c r="G219" s="164"/>
      <c r="H219" s="2"/>
      <c r="I219" s="20"/>
      <c r="J219" s="14"/>
      <c r="K219" s="2"/>
      <c r="L219" s="373"/>
      <c r="M219" s="12"/>
      <c r="N219" s="12"/>
      <c r="O219" s="12"/>
    </row>
    <row r="220" spans="1:15">
      <c r="A220" s="104"/>
      <c r="B220" s="11" t="s">
        <v>770</v>
      </c>
      <c r="C220" s="11"/>
      <c r="D220" s="2"/>
      <c r="E220" s="20"/>
      <c r="F220" s="14"/>
      <c r="G220" s="164"/>
      <c r="H220" s="2"/>
      <c r="I220" s="20"/>
      <c r="J220" s="14"/>
      <c r="K220" s="2"/>
      <c r="L220" s="105"/>
      <c r="M220" s="12"/>
      <c r="N220" s="12"/>
      <c r="O220" s="12"/>
    </row>
    <row r="221" spans="1:15">
      <c r="A221" s="104">
        <v>1</v>
      </c>
      <c r="B221" s="18" t="s">
        <v>62</v>
      </c>
      <c r="C221" s="18" t="s">
        <v>365</v>
      </c>
      <c r="D221" s="2"/>
      <c r="E221" s="20"/>
      <c r="F221" s="151"/>
      <c r="G221" s="274"/>
      <c r="H221" s="2"/>
      <c r="I221" s="20"/>
      <c r="J221" s="151"/>
      <c r="K221" s="2"/>
      <c r="L221" s="105"/>
      <c r="M221" s="20"/>
      <c r="N221" s="12"/>
      <c r="O221" s="12"/>
    </row>
    <row r="222" spans="1:15">
      <c r="A222" s="42" t="s">
        <v>5</v>
      </c>
      <c r="B222" s="6" t="s">
        <v>68</v>
      </c>
      <c r="C222" s="18" t="s">
        <v>365</v>
      </c>
      <c r="D222" s="2"/>
      <c r="E222" s="20"/>
      <c r="F222" s="330"/>
      <c r="G222" s="330"/>
      <c r="H222" s="330"/>
      <c r="I222" s="418"/>
      <c r="J222" s="148"/>
      <c r="K222" s="2"/>
      <c r="L222" s="105"/>
      <c r="M222" s="20">
        <f t="shared" ref="M222" si="24">I222+G222+E222</f>
        <v>0</v>
      </c>
      <c r="N222" s="12"/>
      <c r="O222" s="12"/>
    </row>
    <row r="223" spans="1:15">
      <c r="A223" s="42"/>
      <c r="B223" s="6"/>
      <c r="C223" s="6"/>
      <c r="D223" s="2"/>
      <c r="E223" s="20"/>
      <c r="F223" s="14"/>
      <c r="G223" s="165"/>
      <c r="H223" s="2"/>
      <c r="I223" s="20"/>
      <c r="J223" s="14"/>
      <c r="K223" s="2"/>
      <c r="L223" s="105"/>
      <c r="M223" s="20"/>
      <c r="N223" s="12"/>
      <c r="O223" s="12"/>
    </row>
    <row r="224" spans="1:15">
      <c r="A224" s="104">
        <v>2</v>
      </c>
      <c r="B224" s="6" t="s">
        <v>3</v>
      </c>
      <c r="C224" s="6" t="s">
        <v>366</v>
      </c>
      <c r="D224" s="2"/>
      <c r="E224" s="20"/>
      <c r="F224" s="14"/>
      <c r="G224" s="166"/>
      <c r="H224" s="2"/>
      <c r="I224" s="20"/>
      <c r="J224" s="14"/>
      <c r="K224" s="2"/>
      <c r="L224" s="105"/>
      <c r="M224" s="12"/>
      <c r="N224" s="12"/>
      <c r="O224" s="12"/>
    </row>
    <row r="225" spans="1:17">
      <c r="A225" s="104"/>
      <c r="B225" s="6"/>
      <c r="C225" s="6"/>
      <c r="D225" s="2"/>
      <c r="E225" s="20"/>
      <c r="F225" s="14"/>
      <c r="G225" s="166"/>
      <c r="H225" s="2"/>
      <c r="I225" s="20"/>
      <c r="J225" s="14"/>
      <c r="K225" s="2"/>
      <c r="L225" s="105"/>
      <c r="M225" s="12"/>
      <c r="N225" s="12"/>
      <c r="O225" s="12"/>
    </row>
    <row r="226" spans="1:17">
      <c r="A226" s="104">
        <v>3</v>
      </c>
      <c r="B226" s="6" t="s">
        <v>11</v>
      </c>
      <c r="C226" s="6" t="s">
        <v>367</v>
      </c>
      <c r="D226" s="2"/>
      <c r="E226" s="20"/>
      <c r="F226" s="14"/>
      <c r="G226" s="167"/>
      <c r="H226" s="2"/>
      <c r="I226" s="20"/>
      <c r="J226" s="14"/>
      <c r="K226" s="2"/>
      <c r="L226" s="105"/>
      <c r="M226" s="12"/>
      <c r="N226" s="12"/>
      <c r="O226" s="23"/>
    </row>
    <row r="227" spans="1:17">
      <c r="A227" s="104"/>
      <c r="B227" s="6"/>
      <c r="C227" s="6"/>
      <c r="D227" s="2"/>
      <c r="E227" s="20"/>
      <c r="F227" s="14"/>
      <c r="G227" s="164"/>
      <c r="H227" s="2"/>
      <c r="I227" s="20"/>
      <c r="J227" s="14"/>
      <c r="K227" s="2"/>
      <c r="L227" s="105"/>
      <c r="M227" s="12"/>
      <c r="N227" s="12"/>
      <c r="O227" s="12"/>
    </row>
    <row r="228" spans="1:17">
      <c r="A228" s="104"/>
      <c r="B228" s="6"/>
      <c r="C228" s="6"/>
      <c r="D228" s="2"/>
      <c r="E228" s="20"/>
      <c r="F228" s="14"/>
      <c r="G228" s="164"/>
      <c r="H228" s="2"/>
      <c r="I228" s="20"/>
      <c r="J228" s="14"/>
      <c r="K228" s="2"/>
      <c r="L228" s="105"/>
      <c r="M228" s="12"/>
      <c r="N228" s="12"/>
      <c r="O228" s="12"/>
    </row>
    <row r="229" spans="1:17">
      <c r="A229" s="104"/>
      <c r="B229" s="6"/>
      <c r="D229" s="2"/>
      <c r="E229" s="20"/>
      <c r="F229" s="14"/>
      <c r="G229" s="164"/>
      <c r="H229" s="2"/>
      <c r="I229" s="20"/>
      <c r="J229" s="14"/>
      <c r="K229" s="12"/>
      <c r="L229" s="153"/>
      <c r="M229" s="12"/>
      <c r="N229" s="12"/>
      <c r="O229" s="12"/>
    </row>
    <row r="230" spans="1:17">
      <c r="A230" s="40"/>
      <c r="B230" s="71"/>
      <c r="C230" s="39"/>
      <c r="D230" s="2"/>
      <c r="E230" s="20"/>
      <c r="F230" s="2"/>
      <c r="G230" s="130"/>
      <c r="H230" s="2"/>
      <c r="I230" s="20"/>
      <c r="J230" s="2"/>
      <c r="K230" s="12"/>
      <c r="L230" s="153"/>
      <c r="M230" s="12"/>
      <c r="N230" s="12"/>
      <c r="O230" s="12"/>
    </row>
    <row r="231" spans="1:17">
      <c r="A231" s="37"/>
      <c r="B231" s="39"/>
      <c r="C231" s="39"/>
      <c r="D231" s="2"/>
      <c r="E231" s="20"/>
      <c r="F231" s="2"/>
      <c r="G231" s="258"/>
      <c r="H231" s="2"/>
      <c r="I231" s="20"/>
      <c r="J231" s="2"/>
      <c r="K231" s="156"/>
      <c r="L231" s="108"/>
      <c r="M231" s="25"/>
      <c r="N231" s="12"/>
      <c r="O231" s="25"/>
    </row>
    <row r="232" spans="1:17">
      <c r="A232" s="104"/>
      <c r="B232" s="6"/>
      <c r="C232" s="6"/>
      <c r="D232" s="2"/>
      <c r="E232" s="146">
        <f>SUM(E5:E231)</f>
        <v>256.64097222222216</v>
      </c>
      <c r="F232" s="146"/>
      <c r="G232" s="146">
        <f>SUM(G5:G231)</f>
        <v>31.367361111111116</v>
      </c>
      <c r="H232" s="146"/>
      <c r="I232" s="146">
        <f>SUM(I5:I231)</f>
        <v>27.639861111111099</v>
      </c>
      <c r="J232" s="2"/>
      <c r="K232" s="2"/>
      <c r="L232" s="105"/>
      <c r="M232" s="12"/>
      <c r="N232" s="12"/>
      <c r="O232" s="12"/>
    </row>
    <row r="233" spans="1:17">
      <c r="A233" s="104"/>
      <c r="B233" s="6"/>
      <c r="C233" s="6"/>
      <c r="D233" s="2"/>
      <c r="E233" s="20"/>
      <c r="F233" s="2"/>
      <c r="G233" s="20"/>
      <c r="H233" s="2"/>
      <c r="I233" s="20"/>
      <c r="J233" s="2"/>
      <c r="K233" s="2"/>
      <c r="L233" s="105"/>
      <c r="M233" s="12"/>
      <c r="N233" s="12"/>
      <c r="O233" s="12"/>
    </row>
    <row r="234" spans="1:17">
      <c r="A234" s="104"/>
      <c r="B234" s="6"/>
      <c r="C234" s="6"/>
      <c r="D234" s="2"/>
      <c r="E234" s="20"/>
      <c r="F234" s="146">
        <f>E232+G232+I232</f>
        <v>315.64819444444436</v>
      </c>
      <c r="G234" s="20"/>
      <c r="H234" s="2"/>
      <c r="I234" s="20"/>
      <c r="J234" s="2"/>
      <c r="K234" s="157">
        <f t="shared" ref="K234:P234" si="25">SUM(K5:K231)</f>
        <v>0</v>
      </c>
      <c r="L234" s="157">
        <f t="shared" si="25"/>
        <v>143.13499999999996</v>
      </c>
      <c r="M234" s="157">
        <f t="shared" si="25"/>
        <v>110.7548611111111</v>
      </c>
      <c r="N234" s="157">
        <f t="shared" si="25"/>
        <v>0</v>
      </c>
      <c r="O234" s="157">
        <f t="shared" si="25"/>
        <v>61.75833333333334</v>
      </c>
      <c r="P234" s="247">
        <f t="shared" si="25"/>
        <v>0</v>
      </c>
      <c r="Q234" s="188">
        <f>K234+L234+M234+N234+O234</f>
        <v>315.64819444444441</v>
      </c>
    </row>
    <row r="235" spans="1:17">
      <c r="A235" s="104"/>
      <c r="B235" s="6"/>
      <c r="C235" s="6"/>
      <c r="D235" s="2"/>
      <c r="E235" s="20"/>
      <c r="F235" s="2"/>
      <c r="G235" s="20"/>
      <c r="H235" s="2"/>
      <c r="I235" s="20"/>
      <c r="J235" s="2"/>
      <c r="K235" s="2"/>
      <c r="L235" s="105"/>
      <c r="M235" s="12"/>
      <c r="N235" s="12"/>
      <c r="O235" s="1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31496062992125984" top="0.35433070866141736" bottom="0.35433070866141736" header="0.11811023622047245" footer="0.11811023622047245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3"/>
  <sheetViews>
    <sheetView tabSelected="1" zoomScale="80" zoomScaleNormal="80" workbookViewId="0">
      <pane ySplit="3" topLeftCell="A160" activePane="bottomLeft" state="frozen"/>
      <selection activeCell="D1" sqref="D1"/>
      <selection pane="bottomLeft" activeCell="G185" sqref="G185"/>
    </sheetView>
  </sheetViews>
  <sheetFormatPr defaultColWidth="9.140625" defaultRowHeight="12.75"/>
  <cols>
    <col min="1" max="1" width="6.42578125" style="51" customWidth="1"/>
    <col min="2" max="2" width="35" style="30" customWidth="1"/>
    <col min="3" max="3" width="10.5703125" style="30" bestFit="1" customWidth="1"/>
    <col min="4" max="4" width="10.5703125" style="31" bestFit="1" customWidth="1"/>
    <col min="5" max="5" width="19.140625" style="32" bestFit="1" customWidth="1"/>
    <col min="6" max="6" width="10.28515625" style="31" customWidth="1"/>
    <col min="7" max="7" width="19.140625" style="32" bestFit="1" customWidth="1"/>
    <col min="8" max="8" width="10.5703125" style="2" bestFit="1" customWidth="1"/>
    <col min="9" max="9" width="19.140625" style="20" bestFit="1" customWidth="1"/>
    <col min="10" max="10" width="20.140625" style="31" customWidth="1"/>
    <col min="11" max="11" width="14" style="31" customWidth="1"/>
    <col min="12" max="12" width="13.140625" style="31" customWidth="1"/>
    <col min="13" max="13" width="10" style="50" customWidth="1"/>
    <col min="14" max="14" width="9.140625" style="50"/>
    <col min="15" max="15" width="12.7109375" style="50" customWidth="1"/>
    <col min="16" max="16384" width="9.140625" style="50"/>
  </cols>
  <sheetData>
    <row r="1" spans="1:16">
      <c r="A1" s="545" t="s">
        <v>63</v>
      </c>
      <c r="B1" s="545"/>
      <c r="C1" s="103"/>
      <c r="D1" s="546" t="s">
        <v>65</v>
      </c>
      <c r="E1" s="546"/>
      <c r="F1" s="546"/>
      <c r="G1" s="546"/>
      <c r="H1" s="546"/>
      <c r="I1" s="88" t="s">
        <v>64</v>
      </c>
      <c r="J1" s="365"/>
      <c r="K1" s="89"/>
      <c r="L1" s="89"/>
      <c r="M1" s="12"/>
      <c r="N1" s="12"/>
      <c r="O1" s="12"/>
      <c r="P1" s="12"/>
    </row>
    <row r="2" spans="1:16" s="74" customFormat="1" ht="42.75" customHeight="1">
      <c r="A2" s="551" t="s">
        <v>0</v>
      </c>
      <c r="B2" s="550" t="s">
        <v>363</v>
      </c>
      <c r="C2" s="107" t="s">
        <v>364</v>
      </c>
      <c r="D2" s="548" t="s">
        <v>691</v>
      </c>
      <c r="E2" s="548"/>
      <c r="F2" s="548" t="s">
        <v>692</v>
      </c>
      <c r="G2" s="548"/>
      <c r="H2" s="548" t="s">
        <v>693</v>
      </c>
      <c r="I2" s="548"/>
      <c r="J2" s="560" t="s">
        <v>101</v>
      </c>
      <c r="K2" s="549" t="s">
        <v>102</v>
      </c>
      <c r="L2" s="549" t="s">
        <v>107</v>
      </c>
      <c r="M2" s="551" t="s">
        <v>50</v>
      </c>
      <c r="N2" s="551" t="s">
        <v>3</v>
      </c>
      <c r="O2" s="550" t="s">
        <v>4</v>
      </c>
      <c r="P2" s="106"/>
    </row>
    <row r="3" spans="1:16" s="55" customFormat="1" ht="25.5">
      <c r="A3" s="551"/>
      <c r="B3" s="550"/>
      <c r="C3" s="107"/>
      <c r="D3" s="108" t="s">
        <v>1</v>
      </c>
      <c r="E3" s="69" t="s">
        <v>2</v>
      </c>
      <c r="F3" s="87" t="s">
        <v>1</v>
      </c>
      <c r="G3" s="321" t="s">
        <v>2</v>
      </c>
      <c r="H3" s="337" t="s">
        <v>1</v>
      </c>
      <c r="I3" s="69" t="s">
        <v>2</v>
      </c>
      <c r="J3" s="560"/>
      <c r="K3" s="549"/>
      <c r="L3" s="549"/>
      <c r="M3" s="551"/>
      <c r="N3" s="551"/>
      <c r="O3" s="550"/>
      <c r="P3" s="25"/>
    </row>
    <row r="4" spans="1:16" ht="38.25">
      <c r="A4" s="84"/>
      <c r="B4" s="86" t="s">
        <v>328</v>
      </c>
      <c r="C4" s="107"/>
      <c r="D4" s="105"/>
      <c r="E4" s="19"/>
      <c r="F4" s="85"/>
      <c r="G4" s="322"/>
      <c r="H4" s="334"/>
      <c r="I4" s="19"/>
      <c r="J4" s="181"/>
      <c r="K4" s="105"/>
      <c r="L4" s="105"/>
      <c r="M4" s="12"/>
      <c r="N4" s="12"/>
      <c r="O4" s="12"/>
      <c r="P4" s="12"/>
    </row>
    <row r="5" spans="1:16">
      <c r="A5" s="40"/>
      <c r="B5" s="38" t="s">
        <v>542</v>
      </c>
      <c r="C5" s="38"/>
      <c r="D5" s="2"/>
      <c r="E5" s="20"/>
      <c r="F5" s="112"/>
      <c r="G5" s="258"/>
      <c r="J5" s="14"/>
      <c r="K5" s="2"/>
      <c r="L5" s="2"/>
      <c r="M5" s="12"/>
      <c r="N5" s="12"/>
      <c r="O5" s="12"/>
      <c r="P5" s="12"/>
    </row>
    <row r="6" spans="1:16">
      <c r="A6" s="101">
        <v>1</v>
      </c>
      <c r="B6" s="18" t="s">
        <v>62</v>
      </c>
      <c r="C6" s="18" t="s">
        <v>365</v>
      </c>
      <c r="D6" s="2"/>
      <c r="E6" s="20"/>
      <c r="F6" s="111"/>
      <c r="G6" s="163"/>
      <c r="J6" s="14"/>
      <c r="K6" s="12"/>
      <c r="L6" s="12"/>
      <c r="M6" s="23"/>
      <c r="N6" s="12"/>
      <c r="O6" s="12"/>
      <c r="P6" s="12"/>
    </row>
    <row r="7" spans="1:16">
      <c r="A7" s="42" t="s">
        <v>5</v>
      </c>
      <c r="B7" s="6" t="s">
        <v>137</v>
      </c>
      <c r="C7" s="18" t="s">
        <v>365</v>
      </c>
      <c r="D7" s="335">
        <v>17</v>
      </c>
      <c r="E7" s="20">
        <v>6.6666666666666666E-2</v>
      </c>
      <c r="F7" s="336">
        <v>1</v>
      </c>
      <c r="G7" s="20">
        <v>3.472222222222222E-3</v>
      </c>
      <c r="H7" s="336"/>
      <c r="I7" s="442"/>
      <c r="J7" s="14"/>
      <c r="K7" s="12"/>
      <c r="L7" s="12"/>
      <c r="M7" s="23">
        <f>I7+G7+E7</f>
        <v>7.013888888888889E-2</v>
      </c>
      <c r="N7" s="12"/>
      <c r="O7" s="12"/>
      <c r="P7" s="12"/>
    </row>
    <row r="8" spans="1:16">
      <c r="A8" s="42" t="s">
        <v>6</v>
      </c>
      <c r="B8" s="6" t="s">
        <v>67</v>
      </c>
      <c r="C8" s="18" t="s">
        <v>365</v>
      </c>
      <c r="D8" s="335">
        <v>17</v>
      </c>
      <c r="E8" s="20">
        <v>6.7361111111111108E-2</v>
      </c>
      <c r="F8" s="336">
        <v>1</v>
      </c>
      <c r="G8" s="20">
        <v>3.472222222222222E-3</v>
      </c>
      <c r="H8" s="336">
        <v>17</v>
      </c>
      <c r="I8" s="20">
        <v>2.5694444444444447E-2</v>
      </c>
      <c r="J8" s="14"/>
      <c r="K8" s="12"/>
      <c r="L8" s="12"/>
      <c r="M8" s="23">
        <f>I8+G8+E8</f>
        <v>9.6527777777777768E-2</v>
      </c>
      <c r="N8" s="12"/>
      <c r="O8" s="12"/>
      <c r="P8" s="12"/>
    </row>
    <row r="9" spans="1:16">
      <c r="A9" s="42"/>
      <c r="B9" s="6"/>
      <c r="C9" s="6"/>
      <c r="D9" s="2"/>
      <c r="E9" s="20"/>
      <c r="F9" s="112"/>
      <c r="G9" s="258"/>
      <c r="J9" s="14"/>
      <c r="K9" s="12"/>
      <c r="L9" s="12"/>
      <c r="M9" s="12"/>
      <c r="N9" s="12"/>
      <c r="O9" s="12"/>
      <c r="P9" s="12"/>
    </row>
    <row r="10" spans="1:16">
      <c r="A10" s="101">
        <v>2</v>
      </c>
      <c r="B10" s="6" t="s">
        <v>3</v>
      </c>
      <c r="C10" s="6" t="s">
        <v>366</v>
      </c>
      <c r="D10" s="2"/>
      <c r="E10" s="20"/>
      <c r="F10" s="124"/>
      <c r="G10" s="325"/>
      <c r="J10" s="14"/>
      <c r="K10" s="12"/>
      <c r="L10" s="12"/>
      <c r="M10" s="12"/>
      <c r="N10" s="12"/>
      <c r="O10" s="12"/>
      <c r="P10" s="12"/>
    </row>
    <row r="11" spans="1:16">
      <c r="A11" s="101"/>
      <c r="B11" s="6"/>
      <c r="C11" s="6"/>
      <c r="D11" s="2"/>
      <c r="E11" s="20"/>
      <c r="F11" s="124"/>
      <c r="G11" s="325"/>
      <c r="J11" s="14"/>
      <c r="K11" s="12"/>
      <c r="L11" s="12"/>
      <c r="M11" s="12"/>
      <c r="N11" s="12"/>
      <c r="O11" s="12"/>
      <c r="P11" s="12"/>
    </row>
    <row r="12" spans="1:16">
      <c r="A12" s="101">
        <v>3</v>
      </c>
      <c r="B12" s="6" t="s">
        <v>11</v>
      </c>
      <c r="C12" s="6" t="s">
        <v>367</v>
      </c>
      <c r="D12" s="335"/>
      <c r="E12" s="20"/>
      <c r="F12" s="136"/>
      <c r="G12" s="163"/>
      <c r="H12" s="335"/>
      <c r="J12" s="14"/>
      <c r="K12" s="12"/>
      <c r="L12" s="12"/>
      <c r="M12" s="12"/>
      <c r="N12" s="12"/>
      <c r="O12" s="132"/>
      <c r="P12" s="12"/>
    </row>
    <row r="13" spans="1:16">
      <c r="A13" s="42" t="s">
        <v>5</v>
      </c>
      <c r="B13" s="91" t="s">
        <v>543</v>
      </c>
      <c r="C13" s="6" t="s">
        <v>367</v>
      </c>
      <c r="D13" s="336">
        <v>7</v>
      </c>
      <c r="E13" s="20">
        <v>3.2638888888888891E-2</v>
      </c>
      <c r="F13" s="336"/>
      <c r="G13" s="20"/>
      <c r="H13" s="336">
        <v>3</v>
      </c>
      <c r="I13" s="20">
        <v>1.0326388888888889</v>
      </c>
      <c r="J13" s="366"/>
      <c r="K13" s="12"/>
      <c r="L13" s="12"/>
      <c r="M13" s="12"/>
      <c r="N13" s="12"/>
      <c r="O13" s="132">
        <f t="shared" ref="O13:O14" si="0">I13+G13+E13</f>
        <v>1.0652777777777778</v>
      </c>
      <c r="P13" s="12"/>
    </row>
    <row r="14" spans="1:16">
      <c r="A14" s="42" t="s">
        <v>6</v>
      </c>
      <c r="B14" s="91" t="s">
        <v>544</v>
      </c>
      <c r="C14" s="6" t="s">
        <v>367</v>
      </c>
      <c r="D14" s="336">
        <v>1</v>
      </c>
      <c r="E14" s="20">
        <v>2.7777777777777776E-2</v>
      </c>
      <c r="F14" s="336"/>
      <c r="G14" s="20"/>
      <c r="H14" s="336">
        <v>1</v>
      </c>
      <c r="I14" s="20">
        <v>1.3888888888888889E-3</v>
      </c>
      <c r="J14" s="366"/>
      <c r="K14" s="12"/>
      <c r="L14" s="12"/>
      <c r="M14" s="12"/>
      <c r="N14" s="12"/>
      <c r="O14" s="132">
        <f t="shared" si="0"/>
        <v>2.9166666666666664E-2</v>
      </c>
      <c r="P14" s="12"/>
    </row>
    <row r="15" spans="1:16">
      <c r="A15" s="42"/>
      <c r="B15" s="91"/>
      <c r="C15" s="6"/>
      <c r="D15" s="2"/>
      <c r="E15" s="20"/>
      <c r="F15" s="120"/>
      <c r="G15" s="326"/>
      <c r="J15" s="366"/>
      <c r="K15" s="12"/>
      <c r="L15" s="12"/>
      <c r="M15" s="12"/>
      <c r="N15" s="12"/>
      <c r="O15" s="23"/>
      <c r="P15" s="12"/>
    </row>
    <row r="16" spans="1:16">
      <c r="A16" s="40"/>
      <c r="B16" s="38" t="s">
        <v>329</v>
      </c>
      <c r="C16" s="38"/>
      <c r="D16" s="129"/>
      <c r="E16" s="129"/>
      <c r="F16" s="121"/>
      <c r="G16" s="356"/>
      <c r="H16" s="129"/>
      <c r="I16" s="129"/>
      <c r="J16" s="14"/>
      <c r="K16" s="2"/>
      <c r="L16" s="2"/>
      <c r="M16" s="12"/>
      <c r="N16" s="12"/>
      <c r="O16" s="12"/>
      <c r="P16" s="12"/>
    </row>
    <row r="17" spans="1:16">
      <c r="A17" s="463">
        <v>1</v>
      </c>
      <c r="B17" s="6" t="s">
        <v>77</v>
      </c>
      <c r="C17" s="6" t="s">
        <v>104</v>
      </c>
      <c r="D17" s="130"/>
      <c r="E17" s="130"/>
      <c r="F17" s="133"/>
      <c r="G17" s="327"/>
      <c r="H17" s="130"/>
      <c r="I17" s="130"/>
      <c r="J17" s="14"/>
      <c r="K17" s="2"/>
      <c r="L17" s="2"/>
      <c r="M17" s="12"/>
      <c r="N17" s="12"/>
      <c r="O17" s="12"/>
      <c r="P17" s="12"/>
    </row>
    <row r="18" spans="1:16" ht="15">
      <c r="A18" s="42" t="s">
        <v>5</v>
      </c>
      <c r="B18" s="6" t="s">
        <v>146</v>
      </c>
      <c r="C18" s="6" t="s">
        <v>104</v>
      </c>
      <c r="D18" s="335">
        <v>2</v>
      </c>
      <c r="E18" s="293">
        <v>6.3194444444444442E-2</v>
      </c>
      <c r="F18" s="139"/>
      <c r="G18" s="139"/>
      <c r="H18" s="335"/>
      <c r="I18" s="293"/>
      <c r="J18" s="14"/>
      <c r="K18" s="2"/>
      <c r="L18" s="147">
        <f>E18+G18+I18</f>
        <v>6.3194444444444442E-2</v>
      </c>
      <c r="M18" s="12"/>
      <c r="N18" s="12"/>
      <c r="O18" s="12"/>
      <c r="P18" s="12"/>
    </row>
    <row r="19" spans="1:16" ht="15">
      <c r="A19" s="42" t="s">
        <v>6</v>
      </c>
      <c r="B19" s="6" t="s">
        <v>111</v>
      </c>
      <c r="C19" s="6" t="s">
        <v>104</v>
      </c>
      <c r="D19" s="335">
        <v>2</v>
      </c>
      <c r="E19" s="293">
        <v>6.5277777777777782E-2</v>
      </c>
      <c r="F19" s="139"/>
      <c r="G19" s="139"/>
      <c r="H19" s="336">
        <v>1</v>
      </c>
      <c r="I19" s="158">
        <v>2.361111111111111E-2</v>
      </c>
      <c r="J19" s="14"/>
      <c r="K19" s="2"/>
      <c r="L19" s="147">
        <f>E19+G19+I19</f>
        <v>8.8888888888888892E-2</v>
      </c>
      <c r="M19" s="12"/>
      <c r="N19" s="12"/>
      <c r="O19" s="12"/>
      <c r="P19" s="12"/>
    </row>
    <row r="20" spans="1:16" ht="15">
      <c r="A20" s="42"/>
      <c r="B20" s="6"/>
      <c r="C20" s="6"/>
      <c r="D20" s="335"/>
      <c r="E20" s="293"/>
      <c r="F20" s="371"/>
      <c r="G20" s="372"/>
      <c r="H20" s="335"/>
      <c r="I20" s="293"/>
      <c r="J20" s="14"/>
      <c r="K20" s="2"/>
      <c r="L20" s="147"/>
      <c r="M20" s="12"/>
      <c r="N20" s="12"/>
      <c r="O20" s="12"/>
      <c r="P20" s="12"/>
    </row>
    <row r="21" spans="1:16">
      <c r="A21" s="463">
        <v>2</v>
      </c>
      <c r="B21" s="18" t="s">
        <v>62</v>
      </c>
      <c r="C21" s="18" t="s">
        <v>365</v>
      </c>
      <c r="D21" s="2"/>
      <c r="E21" s="20"/>
      <c r="F21" s="133"/>
      <c r="G21" s="327"/>
      <c r="J21" s="14"/>
      <c r="K21" s="2"/>
      <c r="L21" s="2"/>
      <c r="M21" s="12"/>
      <c r="N21" s="12"/>
      <c r="O21" s="12"/>
      <c r="P21" s="12"/>
    </row>
    <row r="22" spans="1:16">
      <c r="A22" s="42" t="s">
        <v>5</v>
      </c>
      <c r="B22" s="6" t="s">
        <v>137</v>
      </c>
      <c r="C22" s="18" t="s">
        <v>365</v>
      </c>
      <c r="D22" s="335">
        <v>1</v>
      </c>
      <c r="E22" s="293">
        <v>2.2222222222222223E-2</v>
      </c>
      <c r="F22" s="335"/>
      <c r="G22" s="293"/>
      <c r="H22" s="335"/>
      <c r="I22" s="293"/>
      <c r="J22" s="14"/>
      <c r="K22" s="2"/>
      <c r="L22" s="2"/>
      <c r="M22" s="20">
        <f>I22+G22+E22</f>
        <v>2.2222222222222223E-2</v>
      </c>
      <c r="N22" s="12"/>
      <c r="O22" s="12"/>
      <c r="P22" s="12"/>
    </row>
    <row r="23" spans="1:16">
      <c r="A23" s="42" t="s">
        <v>6</v>
      </c>
      <c r="B23" s="6" t="s">
        <v>127</v>
      </c>
      <c r="C23" s="18" t="s">
        <v>365</v>
      </c>
      <c r="D23" s="335">
        <v>1</v>
      </c>
      <c r="E23" s="293">
        <v>2.2222222222222223E-2</v>
      </c>
      <c r="F23" s="335"/>
      <c r="G23" s="293"/>
      <c r="H23" s="335"/>
      <c r="I23" s="293"/>
      <c r="J23" s="148">
        <v>0.43263888888888885</v>
      </c>
      <c r="K23" s="2"/>
      <c r="L23" s="149"/>
      <c r="M23" s="20">
        <f t="shared" ref="M23:M24" si="1">I23+G23+E23</f>
        <v>2.2222222222222223E-2</v>
      </c>
      <c r="N23" s="23"/>
      <c r="O23" s="12"/>
      <c r="P23" s="12"/>
    </row>
    <row r="24" spans="1:16">
      <c r="A24" s="42" t="s">
        <v>7</v>
      </c>
      <c r="B24" s="6" t="s">
        <v>68</v>
      </c>
      <c r="C24" s="18" t="s">
        <v>365</v>
      </c>
      <c r="D24" s="335">
        <v>1</v>
      </c>
      <c r="E24" s="293">
        <v>3.4027777777777775E-2</v>
      </c>
      <c r="F24" s="335"/>
      <c r="G24" s="293"/>
      <c r="H24" s="335"/>
      <c r="I24" s="293"/>
      <c r="J24" s="148">
        <v>0.60416666666666663</v>
      </c>
      <c r="K24" s="2"/>
      <c r="L24" s="149"/>
      <c r="M24" s="20">
        <f t="shared" si="1"/>
        <v>3.4027777777777775E-2</v>
      </c>
      <c r="N24" s="12"/>
      <c r="O24" s="12"/>
      <c r="P24" s="12"/>
    </row>
    <row r="25" spans="1:16">
      <c r="A25" s="42"/>
      <c r="B25" s="6"/>
      <c r="C25" s="6"/>
      <c r="D25" s="2"/>
      <c r="E25" s="20"/>
      <c r="F25" s="134"/>
      <c r="G25" s="358"/>
      <c r="J25" s="14"/>
      <c r="K25" s="2"/>
      <c r="L25" s="2"/>
      <c r="M25" s="12"/>
      <c r="N25" s="12"/>
      <c r="O25" s="12"/>
      <c r="P25" s="12"/>
    </row>
    <row r="26" spans="1:16">
      <c r="A26" s="463">
        <v>3</v>
      </c>
      <c r="B26" s="6" t="s">
        <v>3</v>
      </c>
      <c r="C26" s="6" t="s">
        <v>366</v>
      </c>
      <c r="D26" s="12"/>
      <c r="E26" s="12"/>
      <c r="F26" s="24"/>
      <c r="G26" s="359"/>
      <c r="H26" s="12"/>
      <c r="I26" s="12"/>
      <c r="J26" s="151"/>
      <c r="K26" s="2"/>
      <c r="L26" s="2"/>
      <c r="M26" s="23"/>
      <c r="N26" s="12"/>
      <c r="O26" s="12"/>
      <c r="P26" s="12"/>
    </row>
    <row r="27" spans="1:16">
      <c r="A27" s="463"/>
      <c r="B27" s="324" t="s">
        <v>591</v>
      </c>
      <c r="C27" s="6"/>
      <c r="D27" s="335">
        <v>1</v>
      </c>
      <c r="E27" s="20">
        <v>2.2916666666666669E-2</v>
      </c>
      <c r="F27" s="24"/>
      <c r="G27" s="359"/>
      <c r="H27" s="335"/>
      <c r="J27" s="151"/>
      <c r="K27" s="2"/>
      <c r="L27" s="2"/>
      <c r="M27" s="23"/>
      <c r="N27" s="20">
        <f>E27+G27+I27</f>
        <v>2.2916666666666669E-2</v>
      </c>
      <c r="O27" s="12"/>
      <c r="P27" s="12"/>
    </row>
    <row r="28" spans="1:16">
      <c r="A28" s="463"/>
      <c r="B28" s="324" t="s">
        <v>592</v>
      </c>
      <c r="C28" s="6"/>
      <c r="D28" s="335">
        <v>1</v>
      </c>
      <c r="E28" s="20">
        <v>2.0833333333333332E-2</v>
      </c>
      <c r="F28" s="24"/>
      <c r="G28" s="359"/>
      <c r="H28" s="335"/>
      <c r="J28" s="151"/>
      <c r="K28" s="2"/>
      <c r="L28" s="2"/>
      <c r="M28" s="23"/>
      <c r="N28" s="20">
        <f>E28+G28+I28</f>
        <v>2.0833333333333332E-2</v>
      </c>
      <c r="O28" s="12"/>
      <c r="P28" s="12"/>
    </row>
    <row r="29" spans="1:16">
      <c r="A29" s="463"/>
      <c r="B29" s="6"/>
      <c r="C29" s="6"/>
      <c r="D29" s="2"/>
      <c r="E29" s="20"/>
      <c r="F29" s="112"/>
      <c r="G29" s="258"/>
      <c r="J29" s="148">
        <v>6.9444444444444434E-2</v>
      </c>
      <c r="K29" s="2"/>
      <c r="L29" s="2"/>
      <c r="M29" s="23"/>
      <c r="N29" s="12"/>
      <c r="O29" s="12"/>
      <c r="P29" s="12"/>
    </row>
    <row r="30" spans="1:16">
      <c r="A30" s="463">
        <v>4</v>
      </c>
      <c r="B30" s="6" t="s">
        <v>4</v>
      </c>
      <c r="C30" s="6" t="s">
        <v>367</v>
      </c>
      <c r="D30" s="2"/>
      <c r="E30" s="20"/>
      <c r="F30" s="122"/>
      <c r="G30" s="360"/>
      <c r="J30" s="148">
        <v>0.24166666666666667</v>
      </c>
      <c r="K30" s="2"/>
      <c r="L30" s="2"/>
      <c r="M30" s="23"/>
      <c r="N30" s="12"/>
      <c r="O30" s="12"/>
      <c r="P30" s="12"/>
    </row>
    <row r="31" spans="1:16" ht="16.5">
      <c r="A31" s="37" t="s">
        <v>5</v>
      </c>
      <c r="B31" s="90" t="s">
        <v>486</v>
      </c>
      <c r="C31" s="6" t="s">
        <v>367</v>
      </c>
      <c r="D31" s="335">
        <v>7</v>
      </c>
      <c r="E31" s="20">
        <v>0.14583333333333334</v>
      </c>
      <c r="F31" s="336"/>
      <c r="G31" s="336"/>
      <c r="H31" s="336"/>
      <c r="I31" s="336"/>
      <c r="J31" s="148">
        <v>3.0555555555555555E-2</v>
      </c>
      <c r="K31" s="2"/>
      <c r="L31" s="2"/>
      <c r="M31" s="23"/>
      <c r="N31" s="12"/>
      <c r="O31" s="132">
        <f>I31+G31+E31</f>
        <v>0.14583333333333334</v>
      </c>
      <c r="P31" s="12"/>
    </row>
    <row r="32" spans="1:16" ht="16.5">
      <c r="A32" s="37" t="s">
        <v>6</v>
      </c>
      <c r="B32" s="90" t="s">
        <v>487</v>
      </c>
      <c r="C32" s="6" t="s">
        <v>367</v>
      </c>
      <c r="D32" s="335">
        <v>2</v>
      </c>
      <c r="E32" s="20">
        <v>3.3333333333333333E-2</v>
      </c>
      <c r="F32" s="336">
        <v>1</v>
      </c>
      <c r="G32" s="158">
        <v>7.0833333333333331E-2</v>
      </c>
      <c r="H32" s="336">
        <v>1</v>
      </c>
      <c r="I32" s="158">
        <v>6.2499999999999995E-3</v>
      </c>
      <c r="J32" s="14"/>
      <c r="K32" s="2"/>
      <c r="L32" s="2"/>
      <c r="M32" s="12"/>
      <c r="N32" s="12"/>
      <c r="O32" s="132">
        <f t="shared" ref="O32:O47" si="2">I32+G32+E32</f>
        <v>0.11041666666666666</v>
      </c>
      <c r="P32" s="12"/>
    </row>
    <row r="33" spans="1:16" ht="16.5">
      <c r="A33" s="37" t="s">
        <v>7</v>
      </c>
      <c r="B33" s="90" t="s">
        <v>488</v>
      </c>
      <c r="C33" s="6" t="s">
        <v>367</v>
      </c>
      <c r="D33" s="335">
        <v>5</v>
      </c>
      <c r="E33" s="20">
        <v>0.82013888888888886</v>
      </c>
      <c r="F33" s="336">
        <v>2</v>
      </c>
      <c r="G33" s="158">
        <v>9.3055555555555558E-2</v>
      </c>
      <c r="H33" s="336">
        <v>1</v>
      </c>
      <c r="I33" s="158">
        <v>1.2499999999999999E-2</v>
      </c>
      <c r="J33" s="14"/>
      <c r="K33" s="2"/>
      <c r="L33" s="2"/>
      <c r="M33" s="12"/>
      <c r="N33" s="12"/>
      <c r="O33" s="132">
        <f t="shared" si="2"/>
        <v>0.92569444444444438</v>
      </c>
      <c r="P33" s="12"/>
    </row>
    <row r="34" spans="1:16" ht="16.5">
      <c r="A34" s="37" t="s">
        <v>8</v>
      </c>
      <c r="B34" s="90" t="s">
        <v>489</v>
      </c>
      <c r="C34" s="6" t="s">
        <v>367</v>
      </c>
      <c r="D34" s="335">
        <v>1</v>
      </c>
      <c r="E34" s="20">
        <v>3.2638888888888891E-2</v>
      </c>
      <c r="F34" s="336"/>
      <c r="G34" s="336"/>
      <c r="H34" s="336">
        <v>1</v>
      </c>
      <c r="I34" s="158">
        <v>9.0277777777777787E-3</v>
      </c>
      <c r="J34" s="14"/>
      <c r="K34" s="2"/>
      <c r="L34" s="2"/>
      <c r="M34" s="12"/>
      <c r="N34" s="12"/>
      <c r="O34" s="132">
        <f t="shared" si="2"/>
        <v>4.1666666666666671E-2</v>
      </c>
      <c r="P34" s="12"/>
    </row>
    <row r="35" spans="1:16" ht="16.5">
      <c r="A35" s="37" t="s">
        <v>9</v>
      </c>
      <c r="B35" s="90" t="s">
        <v>490</v>
      </c>
      <c r="C35" s="6" t="s">
        <v>367</v>
      </c>
      <c r="D35" s="335">
        <v>1</v>
      </c>
      <c r="E35" s="20">
        <v>3.3333333333333333E-2</v>
      </c>
      <c r="F35" s="336"/>
      <c r="G35" s="336"/>
      <c r="H35" s="336">
        <v>2</v>
      </c>
      <c r="I35" s="158">
        <v>6.0416666666666667E-2</v>
      </c>
      <c r="J35" s="14"/>
      <c r="K35" s="2"/>
      <c r="L35" s="2"/>
      <c r="M35" s="12"/>
      <c r="N35" s="12"/>
      <c r="O35" s="132">
        <f t="shared" si="2"/>
        <v>9.375E-2</v>
      </c>
      <c r="P35" s="12"/>
    </row>
    <row r="36" spans="1:16" ht="16.5">
      <c r="A36" s="37" t="s">
        <v>10</v>
      </c>
      <c r="B36" s="90" t="s">
        <v>491</v>
      </c>
      <c r="C36" s="6" t="s">
        <v>367</v>
      </c>
      <c r="D36" s="335">
        <v>1</v>
      </c>
      <c r="E36" s="20">
        <v>2.0833333333333332E-2</v>
      </c>
      <c r="F36" s="336">
        <v>1</v>
      </c>
      <c r="G36" s="158">
        <v>0.16527777777777777</v>
      </c>
      <c r="H36" s="336"/>
      <c r="I36" s="336"/>
      <c r="J36" s="14"/>
      <c r="K36" s="2"/>
      <c r="L36" s="2"/>
      <c r="M36" s="12"/>
      <c r="N36" s="12"/>
      <c r="O36" s="132">
        <f t="shared" si="2"/>
        <v>0.18611111111111112</v>
      </c>
      <c r="P36" s="12"/>
    </row>
    <row r="37" spans="1:16" ht="16.5">
      <c r="A37" s="37" t="s">
        <v>72</v>
      </c>
      <c r="B37" s="90" t="s">
        <v>492</v>
      </c>
      <c r="C37" s="6" t="s">
        <v>367</v>
      </c>
      <c r="D37" s="335">
        <v>1</v>
      </c>
      <c r="E37" s="20">
        <v>2.361111111111111E-2</v>
      </c>
      <c r="F37" s="336"/>
      <c r="G37" s="336"/>
      <c r="H37" s="336"/>
      <c r="I37" s="336"/>
      <c r="J37" s="14"/>
      <c r="K37" s="2"/>
      <c r="L37" s="2"/>
      <c r="M37" s="12"/>
      <c r="N37" s="12"/>
      <c r="O37" s="132">
        <f t="shared" si="2"/>
        <v>2.361111111111111E-2</v>
      </c>
      <c r="P37" s="12"/>
    </row>
    <row r="38" spans="1:16" ht="16.5">
      <c r="A38" s="37" t="s">
        <v>73</v>
      </c>
      <c r="B38" s="90" t="s">
        <v>546</v>
      </c>
      <c r="C38" s="6" t="s">
        <v>367</v>
      </c>
      <c r="D38" s="335">
        <v>5</v>
      </c>
      <c r="E38" s="20">
        <v>0.57777777777777783</v>
      </c>
      <c r="F38" s="336">
        <v>1</v>
      </c>
      <c r="G38" s="158">
        <v>1.6666666666666666E-2</v>
      </c>
      <c r="H38" s="336">
        <v>1</v>
      </c>
      <c r="I38" s="158">
        <v>1.3888888888888888E-2</v>
      </c>
      <c r="J38" s="151"/>
      <c r="K38" s="2"/>
      <c r="L38" s="2"/>
      <c r="M38" s="20"/>
      <c r="N38" s="12"/>
      <c r="O38" s="132">
        <f t="shared" si="2"/>
        <v>0.60833333333333339</v>
      </c>
      <c r="P38" s="12"/>
    </row>
    <row r="39" spans="1:16" ht="16.5">
      <c r="A39" s="37" t="s">
        <v>81</v>
      </c>
      <c r="B39" s="90" t="s">
        <v>547</v>
      </c>
      <c r="C39" s="6" t="s">
        <v>367</v>
      </c>
      <c r="D39" s="335">
        <v>1</v>
      </c>
      <c r="E39" s="20">
        <v>2.2916666666666669E-2</v>
      </c>
      <c r="F39" s="336"/>
      <c r="G39" s="336"/>
      <c r="H39" s="336">
        <v>3</v>
      </c>
      <c r="I39" s="158">
        <v>1.8055555555555557E-2</v>
      </c>
      <c r="J39" s="148">
        <v>8.3333333333333332E-3</v>
      </c>
      <c r="K39" s="2"/>
      <c r="L39" s="2"/>
      <c r="M39" s="20"/>
      <c r="N39" s="12"/>
      <c r="O39" s="132">
        <f t="shared" si="2"/>
        <v>4.0972222222222229E-2</v>
      </c>
      <c r="P39" s="12"/>
    </row>
    <row r="40" spans="1:16" ht="16.5">
      <c r="A40" s="37" t="s">
        <v>82</v>
      </c>
      <c r="B40" s="90" t="s">
        <v>493</v>
      </c>
      <c r="C40" s="6" t="s">
        <v>367</v>
      </c>
      <c r="D40" s="335"/>
      <c r="E40" s="20"/>
      <c r="F40" s="336"/>
      <c r="G40" s="336"/>
      <c r="H40" s="336"/>
      <c r="I40" s="336"/>
      <c r="J40" s="151"/>
      <c r="K40" s="2"/>
      <c r="L40" s="2"/>
      <c r="M40" s="20"/>
      <c r="N40" s="12"/>
      <c r="O40" s="132">
        <f t="shared" si="2"/>
        <v>0</v>
      </c>
      <c r="P40" s="12"/>
    </row>
    <row r="41" spans="1:16" ht="16.5">
      <c r="A41" s="37" t="s">
        <v>83</v>
      </c>
      <c r="B41" s="90" t="s">
        <v>494</v>
      </c>
      <c r="C41" s="6" t="s">
        <v>367</v>
      </c>
      <c r="D41" s="335">
        <v>2</v>
      </c>
      <c r="E41" s="20">
        <v>3.1944444444444449E-2</v>
      </c>
      <c r="F41" s="336">
        <v>2</v>
      </c>
      <c r="G41" s="158">
        <v>0.23958333333333334</v>
      </c>
      <c r="H41" s="336">
        <v>4</v>
      </c>
      <c r="I41" s="158">
        <v>4.7916666666666663E-2</v>
      </c>
      <c r="J41" s="14"/>
      <c r="K41" s="2"/>
      <c r="L41" s="2"/>
      <c r="M41" s="20"/>
      <c r="N41" s="12"/>
      <c r="O41" s="132">
        <f t="shared" si="2"/>
        <v>0.31944444444444442</v>
      </c>
      <c r="P41" s="12"/>
    </row>
    <row r="42" spans="1:16" ht="16.5">
      <c r="A42" s="37" t="s">
        <v>84</v>
      </c>
      <c r="B42" s="90" t="s">
        <v>495</v>
      </c>
      <c r="C42" s="6" t="s">
        <v>367</v>
      </c>
      <c r="D42" s="335">
        <v>7</v>
      </c>
      <c r="E42" s="20">
        <v>0.29652777777777778</v>
      </c>
      <c r="F42" s="540"/>
      <c r="G42" s="540"/>
      <c r="H42" s="540">
        <v>10</v>
      </c>
      <c r="I42" s="541">
        <v>0.12430555555555556</v>
      </c>
      <c r="J42" s="14"/>
      <c r="K42" s="2"/>
      <c r="L42" s="2"/>
      <c r="M42" s="20"/>
      <c r="N42" s="12"/>
      <c r="O42" s="132">
        <f t="shared" si="2"/>
        <v>0.42083333333333334</v>
      </c>
      <c r="P42" s="12"/>
    </row>
    <row r="43" spans="1:16" ht="16.5">
      <c r="A43" s="37" t="s">
        <v>85</v>
      </c>
      <c r="B43" s="90" t="s">
        <v>496</v>
      </c>
      <c r="C43" s="6" t="s">
        <v>367</v>
      </c>
      <c r="D43" s="335">
        <v>43</v>
      </c>
      <c r="E43" s="20">
        <v>8.2354166666666675</v>
      </c>
      <c r="F43" s="336">
        <v>10</v>
      </c>
      <c r="G43" s="158">
        <v>0.65208333333333335</v>
      </c>
      <c r="H43" s="336">
        <v>14</v>
      </c>
      <c r="I43" s="496">
        <v>1.1541666666666666</v>
      </c>
      <c r="J43" s="14"/>
      <c r="K43" s="2"/>
      <c r="L43" s="2"/>
      <c r="M43" s="12"/>
      <c r="N43" s="12"/>
      <c r="O43" s="132">
        <f t="shared" si="2"/>
        <v>10.041666666666668</v>
      </c>
      <c r="P43" s="12"/>
    </row>
    <row r="44" spans="1:16" ht="16.5">
      <c r="A44" s="37" t="s">
        <v>86</v>
      </c>
      <c r="B44" s="90" t="s">
        <v>497</v>
      </c>
      <c r="C44" s="6" t="s">
        <v>367</v>
      </c>
      <c r="D44" s="335">
        <v>7</v>
      </c>
      <c r="E44" s="20">
        <v>0.46249999999999997</v>
      </c>
      <c r="F44" s="336">
        <v>1</v>
      </c>
      <c r="G44" s="158">
        <v>4.8611111111111112E-3</v>
      </c>
      <c r="H44" s="336">
        <v>4</v>
      </c>
      <c r="I44" s="158">
        <v>8.7500000000000008E-2</v>
      </c>
      <c r="J44" s="14"/>
      <c r="K44" s="2"/>
      <c r="L44" s="2"/>
      <c r="M44" s="12"/>
      <c r="N44" s="12"/>
      <c r="O44" s="132">
        <f t="shared" si="2"/>
        <v>0.55486111111111103</v>
      </c>
      <c r="P44" s="12"/>
    </row>
    <row r="45" spans="1:16" ht="16.5">
      <c r="A45" s="37" t="s">
        <v>87</v>
      </c>
      <c r="B45" s="90" t="s">
        <v>356</v>
      </c>
      <c r="C45" s="6" t="s">
        <v>367</v>
      </c>
      <c r="D45" s="335">
        <v>5</v>
      </c>
      <c r="E45" s="20">
        <v>0.1013888888888889</v>
      </c>
      <c r="F45" s="336">
        <v>1</v>
      </c>
      <c r="G45" s="158">
        <v>5.5555555555555558E-3</v>
      </c>
      <c r="H45" s="336">
        <v>4</v>
      </c>
      <c r="I45" s="158">
        <v>0.1125</v>
      </c>
      <c r="J45" s="14"/>
      <c r="K45" s="2"/>
      <c r="L45" s="2"/>
      <c r="M45" s="12"/>
      <c r="N45" s="12"/>
      <c r="O45" s="132">
        <f t="shared" si="2"/>
        <v>0.21944444444444444</v>
      </c>
      <c r="P45" s="12"/>
    </row>
    <row r="46" spans="1:16" ht="16.5">
      <c r="A46" s="37" t="s">
        <v>88</v>
      </c>
      <c r="B46" s="90" t="s">
        <v>498</v>
      </c>
      <c r="C46" s="6" t="s">
        <v>367</v>
      </c>
      <c r="D46" s="335">
        <v>10</v>
      </c>
      <c r="E46" s="20">
        <v>0.29097222222222224</v>
      </c>
      <c r="F46" s="336">
        <v>4</v>
      </c>
      <c r="G46" s="158">
        <v>7.2222222222222229E-2</v>
      </c>
      <c r="H46" s="336">
        <v>22</v>
      </c>
      <c r="I46" s="158">
        <v>0.4375</v>
      </c>
      <c r="J46" s="14"/>
      <c r="K46" s="2"/>
      <c r="L46" s="2"/>
      <c r="M46" s="12"/>
      <c r="N46" s="12"/>
      <c r="O46" s="132">
        <f t="shared" si="2"/>
        <v>0.80069444444444438</v>
      </c>
      <c r="P46" s="12"/>
    </row>
    <row r="47" spans="1:16" ht="16.5">
      <c r="A47" s="37" t="s">
        <v>89</v>
      </c>
      <c r="B47" s="90" t="s">
        <v>499</v>
      </c>
      <c r="C47" s="6" t="s">
        <v>367</v>
      </c>
      <c r="D47" s="335">
        <v>3</v>
      </c>
      <c r="E47" s="20">
        <v>0.22777777777777777</v>
      </c>
      <c r="F47" s="336">
        <v>1</v>
      </c>
      <c r="G47" s="158">
        <v>1.5277777777777777E-2</v>
      </c>
      <c r="H47" s="336">
        <v>3</v>
      </c>
      <c r="I47" s="158">
        <v>2.7777777777777776E-2</v>
      </c>
      <c r="J47" s="14"/>
      <c r="K47" s="2"/>
      <c r="L47" s="2"/>
      <c r="M47" s="12"/>
      <c r="N47" s="12"/>
      <c r="O47" s="132">
        <f t="shared" si="2"/>
        <v>0.27083333333333331</v>
      </c>
      <c r="P47" s="12"/>
    </row>
    <row r="48" spans="1:16">
      <c r="A48" s="40"/>
      <c r="B48" s="39"/>
      <c r="C48" s="39"/>
      <c r="D48" s="2"/>
      <c r="E48" s="20"/>
      <c r="F48" s="123"/>
      <c r="G48" s="357"/>
      <c r="J48" s="14"/>
      <c r="K48" s="2"/>
      <c r="L48" s="2"/>
      <c r="M48" s="12"/>
      <c r="N48" s="12"/>
      <c r="O48" s="12"/>
      <c r="P48" s="12"/>
    </row>
    <row r="49" spans="1:16">
      <c r="A49" s="40"/>
      <c r="B49" s="38" t="s">
        <v>331</v>
      </c>
      <c r="C49" s="38"/>
      <c r="D49" s="2"/>
      <c r="E49" s="20"/>
      <c r="F49" s="112"/>
      <c r="G49" s="258"/>
      <c r="J49" s="14"/>
      <c r="K49" s="2"/>
      <c r="L49" s="2"/>
      <c r="M49" s="12"/>
      <c r="N49" s="12"/>
      <c r="O49" s="12"/>
      <c r="P49" s="12"/>
    </row>
    <row r="50" spans="1:16">
      <c r="A50" s="84">
        <v>1</v>
      </c>
      <c r="B50" s="18" t="s">
        <v>62</v>
      </c>
      <c r="C50" s="18" t="s">
        <v>365</v>
      </c>
      <c r="D50" s="2"/>
      <c r="E50" s="20"/>
      <c r="F50" s="124"/>
      <c r="G50" s="325"/>
      <c r="J50" s="14"/>
      <c r="K50" s="12"/>
      <c r="L50" s="12"/>
      <c r="M50" s="152"/>
      <c r="N50" s="12"/>
      <c r="O50" s="12"/>
      <c r="P50" s="12"/>
    </row>
    <row r="51" spans="1:16" ht="15">
      <c r="A51" s="42" t="s">
        <v>5</v>
      </c>
      <c r="B51" s="6" t="s">
        <v>137</v>
      </c>
      <c r="C51" s="18" t="s">
        <v>365</v>
      </c>
      <c r="D51" s="297">
        <v>12</v>
      </c>
      <c r="E51" s="20">
        <v>6.458333333333334E-2</v>
      </c>
      <c r="F51" s="336">
        <v>15</v>
      </c>
      <c r="G51" s="20">
        <v>1.2326388888888888</v>
      </c>
      <c r="H51" s="139">
        <v>15</v>
      </c>
      <c r="I51" s="20">
        <v>1.7291666666666667</v>
      </c>
      <c r="J51" s="14"/>
      <c r="K51" s="12"/>
      <c r="L51" s="12"/>
      <c r="M51" s="20">
        <f>I51+G51+E51</f>
        <v>3.0263888888888886</v>
      </c>
      <c r="N51" s="12"/>
      <c r="O51" s="12"/>
      <c r="P51" s="12"/>
    </row>
    <row r="52" spans="1:16" ht="15">
      <c r="A52" s="42" t="s">
        <v>6</v>
      </c>
      <c r="B52" s="6" t="s">
        <v>67</v>
      </c>
      <c r="C52" s="18" t="s">
        <v>365</v>
      </c>
      <c r="D52" s="297">
        <v>5</v>
      </c>
      <c r="E52" s="20">
        <v>0.25208333333333333</v>
      </c>
      <c r="F52" s="336">
        <v>11</v>
      </c>
      <c r="G52" s="20">
        <v>8.3048611111111104</v>
      </c>
      <c r="H52" s="139">
        <v>8</v>
      </c>
      <c r="I52" s="20">
        <v>0.21388888888888891</v>
      </c>
      <c r="J52" s="14"/>
      <c r="K52" s="12"/>
      <c r="L52" s="12"/>
      <c r="M52" s="20">
        <f t="shared" ref="M52:M53" si="3">I52+G52+E52</f>
        <v>8.7708333333333321</v>
      </c>
      <c r="N52" s="12"/>
      <c r="O52" s="12"/>
      <c r="P52" s="12"/>
    </row>
    <row r="53" spans="1:16" ht="15">
      <c r="A53" s="42" t="s">
        <v>7</v>
      </c>
      <c r="B53" s="6" t="s">
        <v>124</v>
      </c>
      <c r="C53" s="18" t="s">
        <v>365</v>
      </c>
      <c r="D53" s="297">
        <v>17</v>
      </c>
      <c r="E53" s="20">
        <v>0.1076388888888889</v>
      </c>
      <c r="F53" s="336">
        <v>7</v>
      </c>
      <c r="G53" s="20">
        <v>0.7715277777777777</v>
      </c>
      <c r="H53" s="139">
        <v>11</v>
      </c>
      <c r="I53" s="20">
        <v>0.17569444444444446</v>
      </c>
      <c r="J53" s="14"/>
      <c r="K53" s="12"/>
      <c r="L53" s="12"/>
      <c r="M53" s="20">
        <f t="shared" si="3"/>
        <v>1.054861111111111</v>
      </c>
      <c r="N53" s="12"/>
      <c r="O53" s="12"/>
      <c r="P53" s="12"/>
    </row>
    <row r="54" spans="1:16">
      <c r="A54" s="42"/>
      <c r="B54" s="6"/>
      <c r="C54" s="6"/>
      <c r="D54" s="2"/>
      <c r="E54" s="20"/>
      <c r="F54" s="112"/>
      <c r="G54" s="20"/>
      <c r="J54" s="14"/>
      <c r="K54" s="12"/>
      <c r="L54" s="12"/>
      <c r="M54" s="12"/>
      <c r="N54" s="12"/>
      <c r="O54" s="12"/>
      <c r="P54" s="12"/>
    </row>
    <row r="55" spans="1:16">
      <c r="A55" s="84">
        <v>2</v>
      </c>
      <c r="B55" s="6" t="s">
        <v>3</v>
      </c>
      <c r="C55" s="6" t="s">
        <v>366</v>
      </c>
      <c r="D55" s="2"/>
      <c r="E55" s="20"/>
      <c r="F55" s="114"/>
      <c r="G55" s="20"/>
      <c r="J55" s="14"/>
      <c r="K55" s="12"/>
      <c r="L55" s="12"/>
      <c r="M55" s="12"/>
      <c r="N55" s="12"/>
      <c r="O55" s="12"/>
      <c r="P55" s="12"/>
    </row>
    <row r="56" spans="1:16">
      <c r="A56" s="84"/>
      <c r="B56" s="6"/>
      <c r="C56" s="6"/>
      <c r="D56" s="2"/>
      <c r="E56" s="20"/>
      <c r="F56" s="114"/>
      <c r="G56" s="20"/>
      <c r="J56" s="14"/>
      <c r="K56" s="12"/>
      <c r="L56" s="12"/>
      <c r="M56" s="12"/>
      <c r="N56" s="12"/>
      <c r="O56" s="12"/>
      <c r="P56" s="12"/>
    </row>
    <row r="57" spans="1:16">
      <c r="A57" s="84">
        <v>3</v>
      </c>
      <c r="B57" s="6" t="s">
        <v>11</v>
      </c>
      <c r="C57" s="6" t="s">
        <v>367</v>
      </c>
      <c r="D57" s="2"/>
      <c r="E57" s="20"/>
      <c r="F57" s="114"/>
      <c r="G57" s="20"/>
      <c r="J57" s="14"/>
      <c r="K57" s="12"/>
      <c r="L57" s="12"/>
      <c r="M57" s="12"/>
      <c r="N57" s="12"/>
      <c r="O57" s="12"/>
      <c r="P57" s="12"/>
    </row>
    <row r="58" spans="1:16">
      <c r="A58" s="42" t="s">
        <v>5</v>
      </c>
      <c r="B58" s="91" t="s">
        <v>354</v>
      </c>
      <c r="C58" s="6" t="s">
        <v>367</v>
      </c>
      <c r="D58" s="2"/>
      <c r="E58" s="20"/>
      <c r="F58" s="120"/>
      <c r="G58" s="20"/>
      <c r="J58" s="366"/>
      <c r="K58" s="12"/>
      <c r="L58" s="12"/>
      <c r="M58" s="12"/>
      <c r="N58" s="12"/>
      <c r="O58" s="23"/>
      <c r="P58" s="12"/>
    </row>
    <row r="59" spans="1:16" ht="15">
      <c r="A59" s="42" t="s">
        <v>6</v>
      </c>
      <c r="B59" s="91" t="s">
        <v>355</v>
      </c>
      <c r="C59" s="6" t="s">
        <v>367</v>
      </c>
      <c r="D59" s="297">
        <v>4</v>
      </c>
      <c r="E59" s="20">
        <v>4.0972222222222222E-2</v>
      </c>
      <c r="F59" s="336">
        <v>6</v>
      </c>
      <c r="G59" s="20">
        <v>0.54305555555555551</v>
      </c>
      <c r="H59" s="139">
        <v>7</v>
      </c>
      <c r="I59" s="20">
        <v>0.25069444444444444</v>
      </c>
      <c r="J59" s="366"/>
      <c r="K59" s="12"/>
      <c r="L59" s="12"/>
      <c r="M59" s="12"/>
      <c r="N59" s="12"/>
      <c r="O59" s="20">
        <f>I59+G59+E59</f>
        <v>0.83472222222222214</v>
      </c>
      <c r="P59" s="12"/>
    </row>
    <row r="60" spans="1:16" ht="15">
      <c r="A60" s="42" t="s">
        <v>7</v>
      </c>
      <c r="B60" s="91" t="s">
        <v>356</v>
      </c>
      <c r="C60" s="6" t="s">
        <v>367</v>
      </c>
      <c r="D60" s="297">
        <v>1</v>
      </c>
      <c r="E60" s="20">
        <v>0.34375</v>
      </c>
      <c r="F60" s="336">
        <v>2</v>
      </c>
      <c r="G60" s="20">
        <v>0.50694444444444442</v>
      </c>
      <c r="H60" s="139">
        <v>3</v>
      </c>
      <c r="I60" s="20">
        <v>0.7090277777777777</v>
      </c>
      <c r="J60" s="366"/>
      <c r="K60" s="12"/>
      <c r="L60" s="12"/>
      <c r="M60" s="12"/>
      <c r="N60" s="12"/>
      <c r="O60" s="20">
        <f>I60+G60+E60</f>
        <v>1.5597222222222222</v>
      </c>
      <c r="P60" s="12"/>
    </row>
    <row r="61" spans="1:16">
      <c r="A61" s="40"/>
      <c r="B61" s="39"/>
      <c r="C61" s="39"/>
      <c r="D61" s="2"/>
      <c r="E61" s="20"/>
      <c r="F61" s="112"/>
      <c r="G61" s="163"/>
      <c r="J61" s="14"/>
      <c r="K61" s="12"/>
      <c r="L61" s="12"/>
      <c r="M61" s="12"/>
      <c r="N61" s="12"/>
      <c r="O61" s="12"/>
      <c r="P61" s="12"/>
    </row>
    <row r="62" spans="1:16">
      <c r="A62" s="40"/>
      <c r="B62" s="38" t="s">
        <v>332</v>
      </c>
      <c r="C62" s="38"/>
      <c r="D62" s="2"/>
      <c r="E62" s="20"/>
      <c r="F62" s="112"/>
      <c r="G62" s="163"/>
      <c r="J62" s="14"/>
      <c r="K62" s="12"/>
      <c r="L62" s="12"/>
      <c r="M62" s="12"/>
      <c r="N62" s="12"/>
      <c r="O62" s="12"/>
      <c r="P62" s="12"/>
    </row>
    <row r="63" spans="1:16">
      <c r="A63" s="84">
        <v>1</v>
      </c>
      <c r="B63" s="18" t="s">
        <v>62</v>
      </c>
      <c r="C63" s="18" t="s">
        <v>365</v>
      </c>
      <c r="D63" s="2"/>
      <c r="E63" s="20"/>
      <c r="F63" s="122"/>
      <c r="G63" s="327"/>
      <c r="J63" s="14"/>
      <c r="K63" s="12"/>
      <c r="L63" s="12"/>
      <c r="M63" s="12"/>
      <c r="N63" s="12"/>
      <c r="O63" s="12"/>
      <c r="P63" s="12"/>
    </row>
    <row r="64" spans="1:16">
      <c r="A64" s="42" t="s">
        <v>5</v>
      </c>
      <c r="B64" s="6" t="s">
        <v>68</v>
      </c>
      <c r="C64" s="18" t="s">
        <v>365</v>
      </c>
      <c r="D64" s="335"/>
      <c r="E64" s="20"/>
      <c r="F64" s="336">
        <v>1</v>
      </c>
      <c r="G64" s="20">
        <v>1.7361111111111112E-2</v>
      </c>
      <c r="H64" s="336">
        <v>3</v>
      </c>
      <c r="I64" s="20">
        <v>0.27916666666666667</v>
      </c>
      <c r="J64" s="14"/>
      <c r="K64" s="12"/>
      <c r="L64" s="12"/>
      <c r="M64" s="20">
        <f>I64+G64+E64</f>
        <v>0.29652777777777778</v>
      </c>
      <c r="N64" s="12"/>
      <c r="O64" s="12"/>
      <c r="P64" s="12"/>
    </row>
    <row r="65" spans="1:16">
      <c r="A65" s="42" t="s">
        <v>6</v>
      </c>
      <c r="B65" s="6" t="s">
        <v>127</v>
      </c>
      <c r="C65" s="18" t="s">
        <v>365</v>
      </c>
      <c r="D65" s="335">
        <v>2</v>
      </c>
      <c r="E65" s="20">
        <v>2.5694444444444447E-2</v>
      </c>
      <c r="F65" s="336">
        <v>1</v>
      </c>
      <c r="G65" s="20">
        <v>0.53125</v>
      </c>
      <c r="H65" s="336">
        <v>3</v>
      </c>
      <c r="I65" s="20">
        <v>4.9999999999999996E-2</v>
      </c>
      <c r="J65" s="14"/>
      <c r="K65" s="12"/>
      <c r="L65" s="12"/>
      <c r="M65" s="20">
        <f t="shared" ref="M65:M66" si="4">I65+G65+E65</f>
        <v>0.60694444444444451</v>
      </c>
      <c r="N65" s="12"/>
      <c r="O65" s="12"/>
      <c r="P65" s="12"/>
    </row>
    <row r="66" spans="1:16">
      <c r="A66" s="42" t="s">
        <v>7</v>
      </c>
      <c r="B66" s="6" t="s">
        <v>124</v>
      </c>
      <c r="C66" s="18" t="s">
        <v>365</v>
      </c>
      <c r="D66" s="335">
        <v>6</v>
      </c>
      <c r="E66" s="20">
        <v>3.1944444444444449E-2</v>
      </c>
      <c r="F66" s="336">
        <v>5</v>
      </c>
      <c r="G66" s="20">
        <v>2.2222222222222223E-2</v>
      </c>
      <c r="H66" s="336">
        <v>13</v>
      </c>
      <c r="I66" s="20">
        <v>4.7222222222222221E-2</v>
      </c>
      <c r="J66" s="14"/>
      <c r="K66" s="12"/>
      <c r="L66" s="12"/>
      <c r="M66" s="20">
        <f t="shared" si="4"/>
        <v>0.10138888888888889</v>
      </c>
      <c r="N66" s="12"/>
      <c r="O66" s="12"/>
      <c r="P66" s="12"/>
    </row>
    <row r="67" spans="1:16">
      <c r="A67" s="42"/>
      <c r="B67" s="6"/>
      <c r="C67" s="6"/>
      <c r="D67" s="2"/>
      <c r="E67" s="20"/>
      <c r="F67" s="123"/>
      <c r="G67" s="163"/>
      <c r="J67" s="14"/>
      <c r="K67" s="12"/>
      <c r="L67" s="12"/>
      <c r="M67" s="12"/>
      <c r="N67" s="12"/>
      <c r="O67" s="12"/>
      <c r="P67" s="12"/>
    </row>
    <row r="68" spans="1:16">
      <c r="A68" s="84">
        <v>2</v>
      </c>
      <c r="B68" s="6" t="s">
        <v>3</v>
      </c>
      <c r="C68" s="6" t="s">
        <v>366</v>
      </c>
      <c r="D68" s="2"/>
      <c r="E68" s="20"/>
      <c r="F68" s="112"/>
      <c r="G68" s="258"/>
      <c r="J68" s="14"/>
      <c r="K68" s="12"/>
      <c r="L68" s="12"/>
      <c r="M68" s="12"/>
      <c r="N68" s="12"/>
      <c r="O68" s="12"/>
      <c r="P68" s="12"/>
    </row>
    <row r="69" spans="1:16">
      <c r="A69" s="84"/>
      <c r="B69" s="6"/>
      <c r="C69" s="6"/>
      <c r="D69" s="2"/>
      <c r="E69" s="20"/>
      <c r="F69" s="112"/>
      <c r="G69" s="258"/>
      <c r="J69" s="14"/>
      <c r="K69" s="12"/>
      <c r="L69" s="12"/>
      <c r="M69" s="12"/>
      <c r="N69" s="12"/>
      <c r="O69" s="12"/>
      <c r="P69" s="12"/>
    </row>
    <row r="70" spans="1:16">
      <c r="A70" s="84">
        <v>3</v>
      </c>
      <c r="B70" s="6" t="s">
        <v>11</v>
      </c>
      <c r="C70" s="6" t="s">
        <v>367</v>
      </c>
      <c r="D70" s="2"/>
      <c r="E70" s="20"/>
      <c r="F70" s="126"/>
      <c r="G70" s="328"/>
      <c r="J70" s="367"/>
      <c r="K70" s="12"/>
      <c r="L70" s="12"/>
      <c r="M70" s="12"/>
      <c r="N70" s="12"/>
      <c r="O70" s="12"/>
      <c r="P70" s="12"/>
    </row>
    <row r="71" spans="1:16" ht="25.5">
      <c r="A71" s="37" t="s">
        <v>5</v>
      </c>
      <c r="B71" s="39" t="s">
        <v>330</v>
      </c>
      <c r="C71" s="6" t="s">
        <v>367</v>
      </c>
      <c r="D71" s="335">
        <v>29</v>
      </c>
      <c r="E71" s="20">
        <v>0.68333333333333324</v>
      </c>
      <c r="F71" s="335"/>
      <c r="G71" s="20"/>
      <c r="H71" s="131">
        <v>1</v>
      </c>
      <c r="I71" s="20">
        <v>0.36249999999999999</v>
      </c>
      <c r="J71" s="368" t="s">
        <v>380</v>
      </c>
      <c r="K71" s="154"/>
      <c r="L71" s="12"/>
      <c r="M71" s="12"/>
      <c r="N71" s="12"/>
      <c r="O71" s="20">
        <f>I71+G71+E71</f>
        <v>1.0458333333333332</v>
      </c>
      <c r="P71" s="12"/>
    </row>
    <row r="72" spans="1:16" ht="16.5">
      <c r="A72" s="42" t="s">
        <v>6</v>
      </c>
      <c r="B72" s="83" t="s">
        <v>500</v>
      </c>
      <c r="C72" s="6" t="s">
        <v>367</v>
      </c>
      <c r="D72" s="335">
        <v>2</v>
      </c>
      <c r="E72" s="20">
        <v>1.6666666666666666E-2</v>
      </c>
      <c r="F72" s="335"/>
      <c r="G72" s="20"/>
      <c r="H72" s="336">
        <v>9</v>
      </c>
      <c r="I72" s="20">
        <v>0.59722222222222221</v>
      </c>
      <c r="J72" s="369"/>
      <c r="K72" s="154"/>
      <c r="L72" s="12"/>
      <c r="M72" s="12"/>
      <c r="N72" s="12"/>
      <c r="O72" s="20">
        <f>I72+G72+E72</f>
        <v>0.61388888888888893</v>
      </c>
      <c r="P72" s="12"/>
    </row>
    <row r="73" spans="1:16" ht="16.5">
      <c r="A73" s="42" t="s">
        <v>6</v>
      </c>
      <c r="B73" s="83" t="s">
        <v>771</v>
      </c>
      <c r="C73" s="6" t="s">
        <v>367</v>
      </c>
      <c r="D73" s="335"/>
      <c r="E73" s="20"/>
      <c r="F73" s="336">
        <v>1</v>
      </c>
      <c r="G73" s="20">
        <v>4.6527777777777779E-2</v>
      </c>
      <c r="H73" s="336">
        <v>1</v>
      </c>
      <c r="I73" s="20">
        <v>0.46666666666666662</v>
      </c>
      <c r="J73" s="369"/>
      <c r="K73" s="154"/>
      <c r="L73" s="12"/>
      <c r="M73" s="12"/>
      <c r="N73" s="12"/>
      <c r="O73" s="20">
        <f>I73+G73+E73</f>
        <v>0.5131944444444444</v>
      </c>
      <c r="P73" s="12"/>
    </row>
    <row r="74" spans="1:16">
      <c r="A74" s="37"/>
      <c r="B74" s="39"/>
      <c r="C74" s="39"/>
      <c r="D74" s="2"/>
      <c r="E74" s="20"/>
      <c r="F74" s="123"/>
      <c r="G74" s="357"/>
      <c r="J74" s="370"/>
      <c r="K74" s="12"/>
      <c r="L74" s="12"/>
      <c r="M74" s="12"/>
      <c r="N74" s="12"/>
      <c r="O74" s="12"/>
      <c r="P74" s="12"/>
    </row>
    <row r="75" spans="1:16">
      <c r="A75" s="40"/>
      <c r="B75" s="38" t="s">
        <v>545</v>
      </c>
      <c r="C75" s="38"/>
      <c r="D75" s="2"/>
      <c r="E75" s="20"/>
      <c r="F75" s="112"/>
      <c r="G75" s="258"/>
      <c r="J75" s="14"/>
      <c r="K75" s="2"/>
      <c r="L75" s="2"/>
      <c r="M75" s="12"/>
      <c r="N75" s="12"/>
      <c r="O75" s="12"/>
      <c r="P75" s="12"/>
    </row>
    <row r="76" spans="1:16">
      <c r="A76" s="463">
        <v>1</v>
      </c>
      <c r="B76" s="18" t="s">
        <v>62</v>
      </c>
      <c r="C76" s="18" t="s">
        <v>365</v>
      </c>
      <c r="D76" s="2"/>
      <c r="E76" s="20"/>
      <c r="F76" s="119"/>
      <c r="G76" s="163"/>
      <c r="J76" s="14"/>
      <c r="K76" s="12"/>
      <c r="L76" s="12"/>
      <c r="M76" s="23"/>
      <c r="N76" s="12"/>
      <c r="O76" s="12"/>
      <c r="P76" s="12"/>
    </row>
    <row r="77" spans="1:16">
      <c r="A77" s="42" t="s">
        <v>5</v>
      </c>
      <c r="B77" s="6" t="s">
        <v>68</v>
      </c>
      <c r="C77" s="18" t="s">
        <v>365</v>
      </c>
      <c r="D77" s="335"/>
      <c r="E77" s="20"/>
      <c r="F77" s="335"/>
      <c r="G77" s="163"/>
      <c r="H77" s="335"/>
      <c r="J77" s="14"/>
      <c r="K77" s="12"/>
      <c r="L77" s="12"/>
      <c r="M77" s="20">
        <f>I77+G77+E77</f>
        <v>0</v>
      </c>
      <c r="N77" s="12"/>
      <c r="O77" s="12"/>
      <c r="P77" s="12"/>
    </row>
    <row r="78" spans="1:16">
      <c r="A78" s="42" t="s">
        <v>6</v>
      </c>
      <c r="B78" s="6" t="s">
        <v>127</v>
      </c>
      <c r="C78" s="18" t="s">
        <v>365</v>
      </c>
      <c r="D78" s="335"/>
      <c r="E78" s="20"/>
      <c r="F78" s="335"/>
      <c r="G78" s="163"/>
      <c r="H78" s="335"/>
      <c r="J78" s="14"/>
      <c r="K78" s="12"/>
      <c r="L78" s="12"/>
      <c r="M78" s="20">
        <f>I78+G78+E78</f>
        <v>0</v>
      </c>
      <c r="N78" s="12"/>
      <c r="O78" s="12"/>
      <c r="P78" s="12"/>
    </row>
    <row r="79" spans="1:16">
      <c r="A79" s="42"/>
      <c r="B79" s="6"/>
      <c r="C79" s="6"/>
      <c r="D79" s="2"/>
      <c r="E79" s="20"/>
      <c r="F79" s="112"/>
      <c r="G79" s="258"/>
      <c r="J79" s="14"/>
      <c r="K79" s="12"/>
      <c r="L79" s="12"/>
      <c r="M79" s="12"/>
      <c r="N79" s="12"/>
      <c r="O79" s="12"/>
      <c r="P79" s="12"/>
    </row>
    <row r="80" spans="1:16">
      <c r="A80" s="463">
        <v>2</v>
      </c>
      <c r="B80" s="6" t="s">
        <v>3</v>
      </c>
      <c r="C80" s="6" t="s">
        <v>366</v>
      </c>
      <c r="D80" s="2"/>
      <c r="E80" s="20"/>
      <c r="F80" s="124"/>
      <c r="G80" s="325"/>
      <c r="J80" s="14"/>
      <c r="K80" s="12"/>
      <c r="L80" s="12"/>
      <c r="M80" s="12"/>
      <c r="N80" s="12"/>
      <c r="O80" s="12"/>
      <c r="P80" s="12"/>
    </row>
    <row r="81" spans="1:16">
      <c r="A81" s="463"/>
      <c r="B81" s="6"/>
      <c r="C81" s="6"/>
      <c r="D81" s="2"/>
      <c r="E81" s="20"/>
      <c r="F81" s="124"/>
      <c r="G81" s="325"/>
      <c r="J81" s="14"/>
      <c r="K81" s="12"/>
      <c r="L81" s="12"/>
      <c r="M81" s="12"/>
      <c r="N81" s="12"/>
      <c r="O81" s="12"/>
      <c r="P81" s="12"/>
    </row>
    <row r="82" spans="1:16">
      <c r="A82" s="463">
        <v>3</v>
      </c>
      <c r="B82" s="6" t="s">
        <v>11</v>
      </c>
      <c r="C82" s="6" t="s">
        <v>367</v>
      </c>
      <c r="D82" s="2"/>
      <c r="E82" s="20"/>
      <c r="F82" s="124"/>
      <c r="G82" s="325"/>
      <c r="J82" s="14"/>
      <c r="K82" s="12"/>
      <c r="L82" s="12"/>
      <c r="M82" s="12"/>
      <c r="N82" s="12"/>
      <c r="O82" s="12"/>
      <c r="P82" s="12"/>
    </row>
    <row r="83" spans="1:16">
      <c r="A83" s="42" t="s">
        <v>5</v>
      </c>
      <c r="B83" s="91" t="s">
        <v>544</v>
      </c>
      <c r="C83" s="6" t="s">
        <v>367</v>
      </c>
      <c r="D83" s="2"/>
      <c r="E83" s="20"/>
      <c r="F83" s="120"/>
      <c r="G83" s="326"/>
      <c r="J83" s="366"/>
      <c r="K83" s="12"/>
      <c r="L83" s="12"/>
      <c r="M83" s="12"/>
      <c r="N83" s="12"/>
      <c r="O83" s="23"/>
      <c r="P83" s="12"/>
    </row>
    <row r="84" spans="1:16">
      <c r="A84" s="42"/>
      <c r="B84" s="91"/>
      <c r="C84" s="6"/>
      <c r="D84" s="2"/>
      <c r="E84" s="20"/>
      <c r="F84" s="119"/>
      <c r="J84" s="366"/>
      <c r="K84" s="12"/>
      <c r="L84" s="12"/>
      <c r="M84" s="12"/>
      <c r="N84" s="12"/>
      <c r="O84" s="23"/>
      <c r="P84" s="12"/>
    </row>
    <row r="85" spans="1:16">
      <c r="A85" s="40"/>
      <c r="B85" s="38" t="s">
        <v>772</v>
      </c>
      <c r="C85" s="38"/>
      <c r="D85" s="2"/>
      <c r="E85" s="20"/>
      <c r="F85" s="112"/>
      <c r="G85" s="258"/>
      <c r="J85" s="14"/>
      <c r="K85" s="2"/>
      <c r="L85" s="2"/>
      <c r="M85" s="12"/>
      <c r="N85" s="12"/>
      <c r="O85" s="12"/>
      <c r="P85" s="12"/>
    </row>
    <row r="86" spans="1:16">
      <c r="A86" s="507">
        <v>1</v>
      </c>
      <c r="B86" s="18" t="s">
        <v>62</v>
      </c>
      <c r="C86" s="18" t="s">
        <v>365</v>
      </c>
      <c r="D86" s="2"/>
      <c r="E86" s="20"/>
      <c r="F86" s="119"/>
      <c r="G86" s="163"/>
      <c r="J86" s="14"/>
      <c r="K86" s="12"/>
      <c r="L86" s="12"/>
      <c r="M86" s="23"/>
      <c r="N86" s="12"/>
      <c r="O86" s="12"/>
      <c r="P86" s="12"/>
    </row>
    <row r="87" spans="1:16">
      <c r="A87" s="42" t="s">
        <v>5</v>
      </c>
      <c r="B87" s="6" t="s">
        <v>137</v>
      </c>
      <c r="C87" s="18" t="s">
        <v>365</v>
      </c>
      <c r="D87" s="335"/>
      <c r="E87" s="20"/>
      <c r="F87" s="335"/>
      <c r="G87" s="163"/>
      <c r="H87" s="335"/>
      <c r="J87" s="14"/>
      <c r="K87" s="12"/>
      <c r="L87" s="12"/>
      <c r="M87" s="20">
        <f>I87+G87+E87</f>
        <v>0</v>
      </c>
      <c r="N87" s="12"/>
      <c r="O87" s="12"/>
      <c r="P87" s="12"/>
    </row>
    <row r="88" spans="1:16">
      <c r="A88" s="42"/>
      <c r="B88" s="6"/>
      <c r="C88" s="6"/>
      <c r="D88" s="2"/>
      <c r="E88" s="20"/>
      <c r="F88" s="112"/>
      <c r="G88" s="258"/>
      <c r="J88" s="14"/>
      <c r="K88" s="12"/>
      <c r="L88" s="12"/>
      <c r="M88" s="12"/>
      <c r="N88" s="12"/>
      <c r="O88" s="12"/>
      <c r="P88" s="12"/>
    </row>
    <row r="89" spans="1:16">
      <c r="A89" s="507">
        <v>2</v>
      </c>
      <c r="B89" s="6" t="s">
        <v>3</v>
      </c>
      <c r="C89" s="6" t="s">
        <v>366</v>
      </c>
      <c r="D89" s="2"/>
      <c r="E89" s="20"/>
      <c r="F89" s="124"/>
      <c r="G89" s="325"/>
      <c r="J89" s="14"/>
      <c r="K89" s="12"/>
      <c r="L89" s="12"/>
      <c r="M89" s="12"/>
      <c r="N89" s="12"/>
      <c r="O89" s="12"/>
      <c r="P89" s="12"/>
    </row>
    <row r="90" spans="1:16">
      <c r="A90" s="507"/>
      <c r="B90" s="6"/>
      <c r="C90" s="6"/>
      <c r="D90" s="2"/>
      <c r="E90" s="20"/>
      <c r="F90" s="124"/>
      <c r="G90" s="325"/>
      <c r="J90" s="14"/>
      <c r="K90" s="12"/>
      <c r="L90" s="12"/>
      <c r="M90" s="12"/>
      <c r="N90" s="12"/>
      <c r="O90" s="12"/>
      <c r="P90" s="12"/>
    </row>
    <row r="91" spans="1:16">
      <c r="A91" s="507">
        <v>3</v>
      </c>
      <c r="B91" s="6" t="s">
        <v>11</v>
      </c>
      <c r="C91" s="6" t="s">
        <v>367</v>
      </c>
      <c r="D91" s="2"/>
      <c r="E91" s="20"/>
      <c r="F91" s="124"/>
      <c r="G91" s="325"/>
      <c r="J91" s="14"/>
      <c r="K91" s="12"/>
      <c r="L91" s="12"/>
      <c r="M91" s="12"/>
      <c r="N91" s="12"/>
      <c r="O91" s="12"/>
      <c r="P91" s="12"/>
    </row>
    <row r="92" spans="1:16">
      <c r="A92" s="42" t="s">
        <v>5</v>
      </c>
      <c r="B92" s="542" t="s">
        <v>773</v>
      </c>
      <c r="C92" s="6" t="s">
        <v>367</v>
      </c>
      <c r="D92" s="2"/>
      <c r="E92" s="20"/>
      <c r="F92" s="543">
        <v>50</v>
      </c>
      <c r="G92" s="20">
        <v>11.163194444444445</v>
      </c>
      <c r="H92" s="543">
        <v>40</v>
      </c>
      <c r="I92" s="20">
        <v>10.03888888888889</v>
      </c>
      <c r="J92" s="366"/>
      <c r="K92" s="12"/>
      <c r="L92" s="12"/>
      <c r="M92" s="12"/>
      <c r="N92" s="12"/>
      <c r="O92" s="20">
        <f>I92+G92+E92</f>
        <v>21.202083333333334</v>
      </c>
      <c r="P92" s="12"/>
    </row>
    <row r="93" spans="1:16">
      <c r="A93" s="42" t="s">
        <v>6</v>
      </c>
      <c r="B93" s="542" t="s">
        <v>774</v>
      </c>
      <c r="C93" s="6" t="s">
        <v>367</v>
      </c>
      <c r="D93" s="2"/>
      <c r="E93" s="20"/>
      <c r="F93" s="543">
        <v>71</v>
      </c>
      <c r="G93" s="20">
        <v>1.5250000000000001</v>
      </c>
      <c r="H93" s="543">
        <v>70</v>
      </c>
      <c r="I93" s="20">
        <v>1.2173611111111111</v>
      </c>
      <c r="J93" s="366"/>
      <c r="K93" s="12"/>
      <c r="L93" s="12"/>
      <c r="M93" s="12"/>
      <c r="N93" s="12"/>
      <c r="O93" s="20">
        <f>I93+G93+E93</f>
        <v>2.7423611111111112</v>
      </c>
      <c r="P93" s="12"/>
    </row>
    <row r="94" spans="1:16">
      <c r="A94" s="42"/>
      <c r="B94" s="542"/>
      <c r="C94" s="6"/>
      <c r="D94" s="2"/>
      <c r="E94" s="20"/>
      <c r="F94" s="119"/>
      <c r="J94" s="366"/>
      <c r="K94" s="12"/>
      <c r="L94" s="12"/>
      <c r="M94" s="12"/>
      <c r="N94" s="12"/>
      <c r="O94" s="23"/>
      <c r="P94" s="12"/>
    </row>
    <row r="95" spans="1:16">
      <c r="A95" s="40"/>
      <c r="B95" s="38" t="s">
        <v>344</v>
      </c>
      <c r="C95" s="38"/>
      <c r="D95" s="2"/>
      <c r="E95" s="20"/>
      <c r="F95" s="112"/>
      <c r="G95" s="258"/>
      <c r="J95" s="14"/>
      <c r="K95" s="12"/>
      <c r="L95" s="12"/>
      <c r="M95" s="12"/>
      <c r="N95" s="12"/>
      <c r="O95" s="12"/>
      <c r="P95" s="12"/>
    </row>
    <row r="96" spans="1:16">
      <c r="A96" s="84">
        <v>1</v>
      </c>
      <c r="B96" s="18" t="s">
        <v>62</v>
      </c>
      <c r="C96" s="18" t="s">
        <v>365</v>
      </c>
      <c r="D96" s="2"/>
      <c r="E96" s="20"/>
      <c r="F96" s="112"/>
      <c r="G96" s="258"/>
      <c r="J96" s="14"/>
      <c r="K96" s="12"/>
      <c r="L96" s="12"/>
      <c r="M96" s="12"/>
      <c r="N96" s="12"/>
      <c r="O96" s="12"/>
      <c r="P96" s="12"/>
    </row>
    <row r="97" spans="1:16">
      <c r="A97" s="42" t="s">
        <v>5</v>
      </c>
      <c r="B97" s="6" t="s">
        <v>66</v>
      </c>
      <c r="C97" s="18" t="s">
        <v>365</v>
      </c>
      <c r="D97" s="335">
        <v>7</v>
      </c>
      <c r="E97" s="20">
        <v>3.2638888888888891E-2</v>
      </c>
      <c r="F97" s="335"/>
      <c r="G97" s="20"/>
      <c r="H97" s="145">
        <v>8</v>
      </c>
      <c r="I97" s="20">
        <v>0.71319444444444446</v>
      </c>
      <c r="J97" s="14"/>
      <c r="K97" s="12"/>
      <c r="L97" s="12"/>
      <c r="M97" s="23">
        <f>I97+G97+E97</f>
        <v>0.74583333333333335</v>
      </c>
      <c r="N97" s="12"/>
      <c r="O97" s="12"/>
      <c r="P97" s="12"/>
    </row>
    <row r="98" spans="1:16">
      <c r="A98" s="42" t="s">
        <v>6</v>
      </c>
      <c r="B98" s="6" t="s">
        <v>127</v>
      </c>
      <c r="C98" s="18" t="s">
        <v>365</v>
      </c>
      <c r="D98" s="335">
        <v>6</v>
      </c>
      <c r="E98" s="20">
        <v>3.4722222222222224E-2</v>
      </c>
      <c r="F98" s="335"/>
      <c r="G98" s="20"/>
      <c r="H98" s="145">
        <v>4</v>
      </c>
      <c r="I98" s="20">
        <v>1.6666666666666666E-2</v>
      </c>
      <c r="J98" s="14"/>
      <c r="K98" s="12"/>
      <c r="L98" s="12"/>
      <c r="M98" s="23">
        <f>I98+G98+E98</f>
        <v>5.1388888888888887E-2</v>
      </c>
      <c r="N98" s="12"/>
      <c r="O98" s="12"/>
      <c r="P98" s="12"/>
    </row>
    <row r="99" spans="1:16">
      <c r="A99" s="42"/>
      <c r="B99" s="6"/>
      <c r="C99" s="6"/>
      <c r="D99" s="2"/>
      <c r="E99" s="20"/>
      <c r="F99" s="112"/>
      <c r="G99" s="258"/>
      <c r="J99" s="14"/>
      <c r="K99" s="12"/>
      <c r="L99" s="12"/>
      <c r="M99" s="12"/>
      <c r="N99" s="12"/>
      <c r="O99" s="12"/>
      <c r="P99" s="12"/>
    </row>
    <row r="100" spans="1:16">
      <c r="A100" s="84">
        <v>2</v>
      </c>
      <c r="B100" s="6" t="s">
        <v>3</v>
      </c>
      <c r="C100" s="6" t="s">
        <v>366</v>
      </c>
      <c r="D100" s="2"/>
      <c r="E100" s="20"/>
      <c r="F100" s="112"/>
      <c r="G100" s="258"/>
      <c r="J100" s="14"/>
      <c r="K100" s="12"/>
      <c r="L100" s="12"/>
      <c r="M100" s="12"/>
      <c r="N100" s="12"/>
      <c r="O100" s="12"/>
      <c r="P100" s="12"/>
    </row>
    <row r="101" spans="1:16">
      <c r="A101" s="84"/>
      <c r="B101" s="6"/>
      <c r="C101" s="6"/>
      <c r="D101" s="2"/>
      <c r="E101" s="20"/>
      <c r="F101" s="112"/>
      <c r="G101" s="258"/>
      <c r="J101" s="14"/>
      <c r="K101" s="12"/>
      <c r="L101" s="12"/>
      <c r="M101" s="12"/>
      <c r="N101" s="12"/>
      <c r="O101" s="12"/>
      <c r="P101" s="12"/>
    </row>
    <row r="102" spans="1:16" ht="14.25">
      <c r="A102" s="84">
        <v>3</v>
      </c>
      <c r="B102" s="6" t="s">
        <v>11</v>
      </c>
      <c r="C102" s="6" t="s">
        <v>367</v>
      </c>
      <c r="D102" s="2"/>
      <c r="E102" s="20"/>
      <c r="F102" s="127"/>
      <c r="G102" s="163"/>
      <c r="J102" s="14"/>
      <c r="K102" s="12"/>
      <c r="L102" s="12"/>
      <c r="M102" s="12"/>
      <c r="N102" s="12"/>
      <c r="O102" s="23"/>
      <c r="P102" s="12"/>
    </row>
    <row r="103" spans="1:16">
      <c r="A103" s="42" t="s">
        <v>5</v>
      </c>
      <c r="B103" s="229" t="s">
        <v>593</v>
      </c>
      <c r="C103" s="6"/>
      <c r="D103" s="335">
        <v>2</v>
      </c>
      <c r="E103" s="20">
        <v>6.3194444444444442E-2</v>
      </c>
      <c r="F103" s="145">
        <v>9</v>
      </c>
      <c r="G103" s="215">
        <v>0.26111111111111113</v>
      </c>
      <c r="H103" s="145">
        <v>1</v>
      </c>
      <c r="I103" s="215">
        <v>0.37152777777777773</v>
      </c>
      <c r="J103" s="14"/>
      <c r="K103" s="12"/>
      <c r="L103" s="12"/>
      <c r="M103" s="12"/>
      <c r="N103" s="12"/>
      <c r="O103" s="20">
        <f>I103+G103+E103</f>
        <v>0.6958333333333333</v>
      </c>
      <c r="P103" s="12"/>
    </row>
    <row r="104" spans="1:16" ht="15.75">
      <c r="A104" s="42" t="s">
        <v>6</v>
      </c>
      <c r="B104" s="229" t="s">
        <v>594</v>
      </c>
      <c r="C104" s="6"/>
      <c r="D104" s="335"/>
      <c r="E104" s="417"/>
      <c r="F104" s="145"/>
      <c r="G104" s="145"/>
      <c r="H104" s="145"/>
      <c r="I104" s="145"/>
      <c r="J104" s="14"/>
      <c r="K104" s="12"/>
      <c r="L104" s="12"/>
      <c r="M104" s="12"/>
      <c r="N104" s="12"/>
      <c r="O104" s="20">
        <f>I104+G104+E104</f>
        <v>0</v>
      </c>
      <c r="P104" s="12"/>
    </row>
    <row r="105" spans="1:16" ht="14.25">
      <c r="A105" s="42" t="s">
        <v>7</v>
      </c>
      <c r="B105" s="229" t="s">
        <v>595</v>
      </c>
      <c r="C105" s="6"/>
      <c r="D105" s="2"/>
      <c r="E105" s="20"/>
      <c r="F105" s="329"/>
      <c r="G105" s="164"/>
      <c r="J105" s="14"/>
      <c r="K105" s="12"/>
      <c r="L105" s="12"/>
      <c r="M105" s="12"/>
      <c r="N105" s="12"/>
      <c r="O105" s="23"/>
      <c r="P105" s="12"/>
    </row>
    <row r="106" spans="1:16">
      <c r="A106" s="84"/>
      <c r="B106" s="6"/>
      <c r="C106" s="6"/>
      <c r="D106" s="2"/>
      <c r="E106" s="20"/>
      <c r="F106" s="112"/>
      <c r="G106" s="258"/>
      <c r="J106" s="14"/>
      <c r="K106" s="12"/>
      <c r="L106" s="12"/>
      <c r="M106" s="12"/>
      <c r="N106" s="12"/>
      <c r="O106" s="12"/>
      <c r="P106" s="12"/>
    </row>
    <row r="107" spans="1:16">
      <c r="A107" s="40"/>
      <c r="B107" s="38" t="s">
        <v>775</v>
      </c>
      <c r="C107" s="38"/>
      <c r="D107" s="2"/>
      <c r="E107" s="20"/>
      <c r="F107" s="112"/>
      <c r="G107" s="258"/>
      <c r="J107" s="14"/>
      <c r="K107" s="12"/>
      <c r="L107" s="12"/>
      <c r="M107" s="12"/>
      <c r="N107" s="12"/>
      <c r="O107" s="12"/>
      <c r="P107" s="12"/>
    </row>
    <row r="108" spans="1:16">
      <c r="A108" s="507">
        <v>1</v>
      </c>
      <c r="B108" s="18" t="s">
        <v>62</v>
      </c>
      <c r="C108" s="18" t="s">
        <v>365</v>
      </c>
      <c r="D108" s="2"/>
      <c r="E108" s="20"/>
      <c r="F108" s="112"/>
      <c r="G108" s="258"/>
      <c r="J108" s="14"/>
      <c r="K108" s="12"/>
      <c r="L108" s="12"/>
      <c r="M108" s="12"/>
      <c r="N108" s="12"/>
      <c r="O108" s="12"/>
      <c r="P108" s="12"/>
    </row>
    <row r="109" spans="1:16">
      <c r="A109" s="42" t="s">
        <v>5</v>
      </c>
      <c r="B109" s="6" t="s">
        <v>66</v>
      </c>
      <c r="C109" s="18" t="s">
        <v>365</v>
      </c>
      <c r="D109" s="145"/>
      <c r="E109" s="145"/>
      <c r="F109" s="145"/>
      <c r="G109" s="145"/>
      <c r="H109" s="145"/>
      <c r="I109" s="145"/>
      <c r="J109" s="14"/>
      <c r="K109" s="12"/>
      <c r="L109" s="12"/>
      <c r="M109" s="23">
        <f>I109+G109+E109</f>
        <v>0</v>
      </c>
      <c r="N109" s="12"/>
      <c r="O109" s="12"/>
      <c r="P109" s="12"/>
    </row>
    <row r="110" spans="1:16">
      <c r="A110" s="42" t="s">
        <v>6</v>
      </c>
      <c r="B110" s="6" t="s">
        <v>61</v>
      </c>
      <c r="C110" s="18" t="s">
        <v>365</v>
      </c>
      <c r="D110" s="145">
        <v>12</v>
      </c>
      <c r="E110" s="215">
        <v>1.3888888888888888E-2</v>
      </c>
      <c r="F110" s="145">
        <v>2</v>
      </c>
      <c r="G110" s="215">
        <v>3.472222222222222E-3</v>
      </c>
      <c r="H110" s="145">
        <v>7</v>
      </c>
      <c r="I110" s="215">
        <v>2.7083333333333334E-2</v>
      </c>
      <c r="J110" s="14"/>
      <c r="K110" s="12"/>
      <c r="L110" s="12"/>
      <c r="M110" s="23">
        <f>I110+G110+E110</f>
        <v>4.4444444444444446E-2</v>
      </c>
      <c r="N110" s="12"/>
      <c r="O110" s="12"/>
      <c r="P110" s="12"/>
    </row>
    <row r="111" spans="1:16">
      <c r="A111" s="42"/>
      <c r="B111" s="6"/>
      <c r="C111" s="6"/>
      <c r="D111" s="2"/>
      <c r="E111" s="20"/>
      <c r="F111" s="112"/>
      <c r="G111" s="258"/>
      <c r="J111" s="14"/>
      <c r="K111" s="12"/>
      <c r="L111" s="12"/>
      <c r="M111" s="12"/>
      <c r="N111" s="12"/>
      <c r="O111" s="12"/>
      <c r="P111" s="12"/>
    </row>
    <row r="112" spans="1:16">
      <c r="A112" s="507">
        <v>2</v>
      </c>
      <c r="B112" s="6" t="s">
        <v>3</v>
      </c>
      <c r="C112" s="6" t="s">
        <v>366</v>
      </c>
      <c r="D112" s="2"/>
      <c r="E112" s="20"/>
      <c r="F112" s="112"/>
      <c r="G112" s="258"/>
      <c r="J112" s="14"/>
      <c r="K112" s="12"/>
      <c r="L112" s="12"/>
      <c r="M112" s="12"/>
      <c r="N112" s="12"/>
      <c r="O112" s="12"/>
      <c r="P112" s="12"/>
    </row>
    <row r="113" spans="1:16">
      <c r="A113" s="507"/>
      <c r="B113" s="6"/>
      <c r="C113" s="6"/>
      <c r="D113" s="2"/>
      <c r="E113" s="20"/>
      <c r="F113" s="112"/>
      <c r="G113" s="258"/>
      <c r="J113" s="14"/>
      <c r="K113" s="12"/>
      <c r="L113" s="12"/>
      <c r="M113" s="12"/>
      <c r="N113" s="12"/>
      <c r="O113" s="12"/>
      <c r="P113" s="12"/>
    </row>
    <row r="114" spans="1:16" ht="14.25">
      <c r="A114" s="507">
        <v>3</v>
      </c>
      <c r="B114" s="6" t="s">
        <v>11</v>
      </c>
      <c r="C114" s="6" t="s">
        <v>367</v>
      </c>
      <c r="D114" s="2"/>
      <c r="E114" s="20"/>
      <c r="F114" s="127"/>
      <c r="G114" s="163"/>
      <c r="J114" s="14"/>
      <c r="K114" s="12"/>
      <c r="L114" s="12"/>
      <c r="M114" s="12"/>
      <c r="N114" s="12"/>
      <c r="O114" s="23"/>
      <c r="P114" s="12"/>
    </row>
    <row r="115" spans="1:16">
      <c r="A115" s="42" t="s">
        <v>5</v>
      </c>
      <c r="B115" s="229" t="s">
        <v>776</v>
      </c>
      <c r="C115" s="6"/>
      <c r="D115" s="335"/>
      <c r="E115" s="20"/>
      <c r="F115" s="145"/>
      <c r="G115" s="215"/>
      <c r="H115" s="145"/>
      <c r="I115" s="215"/>
      <c r="J115" s="14"/>
      <c r="K115" s="12"/>
      <c r="L115" s="12"/>
      <c r="M115" s="12"/>
      <c r="N115" s="12"/>
      <c r="O115" s="20">
        <f>I115+G115+E115</f>
        <v>0</v>
      </c>
      <c r="P115" s="12"/>
    </row>
    <row r="116" spans="1:16">
      <c r="A116" s="507"/>
      <c r="B116" s="6"/>
      <c r="C116" s="6"/>
      <c r="D116" s="2"/>
      <c r="E116" s="20"/>
      <c r="F116" s="112"/>
      <c r="G116" s="258"/>
      <c r="J116" s="14"/>
      <c r="K116" s="12"/>
      <c r="L116" s="12"/>
      <c r="M116" s="12"/>
      <c r="N116" s="12"/>
      <c r="O116" s="12"/>
      <c r="P116" s="12"/>
    </row>
    <row r="117" spans="1:16">
      <c r="A117" s="36"/>
      <c r="B117" s="38" t="s">
        <v>353</v>
      </c>
      <c r="C117" s="38"/>
      <c r="D117" s="2"/>
      <c r="E117" s="20"/>
      <c r="F117" s="113"/>
      <c r="G117" s="172"/>
      <c r="J117" s="14"/>
      <c r="K117" s="12"/>
      <c r="L117" s="12"/>
      <c r="M117" s="12"/>
      <c r="N117" s="12"/>
      <c r="O117" s="12"/>
      <c r="P117" s="12"/>
    </row>
    <row r="118" spans="1:16" ht="42.75">
      <c r="A118" s="463">
        <v>1</v>
      </c>
      <c r="B118" s="18" t="s">
        <v>62</v>
      </c>
      <c r="C118" s="6" t="s">
        <v>365</v>
      </c>
      <c r="D118" s="77">
        <v>41</v>
      </c>
      <c r="E118" s="20">
        <v>0.1423611111111111</v>
      </c>
      <c r="F118" s="495">
        <v>27</v>
      </c>
      <c r="G118" s="20">
        <v>5.791666666666667</v>
      </c>
      <c r="H118" s="495">
        <v>29</v>
      </c>
      <c r="I118" s="20">
        <v>6.291666666666667</v>
      </c>
      <c r="J118" s="562" t="s">
        <v>779</v>
      </c>
      <c r="K118" s="12"/>
      <c r="L118" s="12"/>
      <c r="M118" s="23">
        <f>I118+G118+E118</f>
        <v>12.225694444444445</v>
      </c>
      <c r="N118" s="12"/>
      <c r="O118" s="12"/>
      <c r="P118" s="12"/>
    </row>
    <row r="119" spans="1:16">
      <c r="A119" s="42" t="s">
        <v>5</v>
      </c>
      <c r="B119" s="6" t="s">
        <v>137</v>
      </c>
      <c r="C119" s="6" t="s">
        <v>365</v>
      </c>
      <c r="D119" s="2"/>
      <c r="E119" s="20"/>
      <c r="F119" s="116"/>
      <c r="G119" s="164"/>
      <c r="J119" s="14"/>
      <c r="K119" s="12"/>
      <c r="L119" s="12"/>
      <c r="M119" s="23"/>
      <c r="N119" s="12"/>
      <c r="O119" s="23"/>
      <c r="P119" s="12"/>
    </row>
    <row r="120" spans="1:16">
      <c r="A120" s="42" t="s">
        <v>6</v>
      </c>
      <c r="B120" s="6" t="s">
        <v>67</v>
      </c>
      <c r="C120" s="6" t="s">
        <v>365</v>
      </c>
      <c r="D120" s="2"/>
      <c r="E120" s="20"/>
      <c r="F120" s="116"/>
      <c r="G120" s="164"/>
      <c r="J120" s="14"/>
      <c r="K120" s="12"/>
      <c r="L120" s="12"/>
      <c r="M120" s="23"/>
      <c r="N120" s="12"/>
      <c r="O120" s="23"/>
      <c r="P120" s="12"/>
    </row>
    <row r="121" spans="1:16">
      <c r="A121" s="42"/>
      <c r="B121" s="6"/>
      <c r="C121" s="6"/>
      <c r="D121" s="2"/>
      <c r="E121" s="20"/>
      <c r="F121" s="113"/>
      <c r="G121" s="172"/>
      <c r="J121" s="14"/>
      <c r="K121" s="12"/>
      <c r="L121" s="12"/>
      <c r="M121" s="12"/>
      <c r="N121" s="12"/>
      <c r="O121" s="12"/>
      <c r="P121" s="12"/>
    </row>
    <row r="122" spans="1:16">
      <c r="A122" s="463">
        <v>2</v>
      </c>
      <c r="B122" s="6" t="s">
        <v>3</v>
      </c>
      <c r="C122" s="6" t="s">
        <v>366</v>
      </c>
      <c r="D122" s="2"/>
      <c r="E122" s="20"/>
      <c r="F122" s="113"/>
      <c r="G122" s="172"/>
      <c r="J122" s="14"/>
      <c r="K122" s="12"/>
      <c r="L122" s="12"/>
      <c r="M122" s="12"/>
      <c r="N122" s="12"/>
      <c r="O122" s="12"/>
      <c r="P122" s="12"/>
    </row>
    <row r="123" spans="1:16">
      <c r="A123" s="463"/>
      <c r="B123" s="6"/>
      <c r="C123" s="6"/>
      <c r="D123" s="2"/>
      <c r="E123" s="20"/>
      <c r="F123" s="113"/>
      <c r="G123" s="172"/>
      <c r="J123" s="14"/>
      <c r="K123" s="12"/>
      <c r="L123" s="12"/>
      <c r="M123" s="12"/>
      <c r="N123" s="12"/>
      <c r="O123" s="12"/>
      <c r="P123" s="12"/>
    </row>
    <row r="124" spans="1:16" ht="25.5">
      <c r="A124" s="463">
        <v>3</v>
      </c>
      <c r="B124" s="6" t="s">
        <v>11</v>
      </c>
      <c r="C124" s="39" t="s">
        <v>367</v>
      </c>
      <c r="D124" s="77">
        <v>5</v>
      </c>
      <c r="E124" s="20">
        <v>3.0541666666666667</v>
      </c>
      <c r="F124" s="77"/>
      <c r="G124" s="20"/>
      <c r="H124" s="495">
        <v>5</v>
      </c>
      <c r="I124" s="20">
        <v>5.041666666666667</v>
      </c>
      <c r="J124" s="216" t="s">
        <v>688</v>
      </c>
      <c r="K124" s="12"/>
      <c r="L124" s="12"/>
      <c r="M124" s="12"/>
      <c r="N124" s="12"/>
      <c r="O124" s="23">
        <f>I124+G124+E124</f>
        <v>8.0958333333333332</v>
      </c>
      <c r="P124" s="12"/>
    </row>
    <row r="125" spans="1:16">
      <c r="A125" s="463"/>
      <c r="B125" s="6"/>
      <c r="C125" s="6"/>
      <c r="D125" s="2"/>
      <c r="E125" s="20"/>
      <c r="F125" s="113"/>
      <c r="G125" s="172"/>
      <c r="J125" s="14"/>
      <c r="K125" s="12"/>
      <c r="L125" s="12"/>
      <c r="M125" s="12"/>
      <c r="N125" s="12"/>
      <c r="O125" s="12"/>
      <c r="P125" s="12"/>
    </row>
    <row r="126" spans="1:16">
      <c r="A126" s="463"/>
      <c r="B126" s="38" t="s">
        <v>357</v>
      </c>
      <c r="C126" s="6"/>
      <c r="D126" s="2"/>
      <c r="E126" s="20"/>
      <c r="F126" s="113"/>
      <c r="G126" s="172"/>
      <c r="J126" s="14"/>
      <c r="K126" s="12"/>
      <c r="L126" s="12"/>
      <c r="M126" s="12"/>
      <c r="N126" s="12"/>
      <c r="O126" s="12"/>
      <c r="P126" s="12"/>
    </row>
    <row r="127" spans="1:16">
      <c r="A127" s="463">
        <v>1</v>
      </c>
      <c r="B127" s="18" t="s">
        <v>62</v>
      </c>
      <c r="C127" s="6" t="s">
        <v>365</v>
      </c>
      <c r="D127" s="2"/>
      <c r="E127" s="20"/>
      <c r="F127" s="115"/>
      <c r="G127" s="163"/>
      <c r="J127" s="14"/>
      <c r="K127" s="12"/>
      <c r="L127" s="12"/>
      <c r="M127" s="23"/>
      <c r="N127" s="12"/>
      <c r="O127" s="12"/>
      <c r="P127" s="12"/>
    </row>
    <row r="128" spans="1:16">
      <c r="A128" s="42" t="s">
        <v>5</v>
      </c>
      <c r="B128" s="6" t="s">
        <v>68</v>
      </c>
      <c r="C128" s="6" t="s">
        <v>365</v>
      </c>
      <c r="D128" s="336">
        <v>2</v>
      </c>
      <c r="E128" s="158">
        <v>0.15277777777777776</v>
      </c>
      <c r="F128" s="109"/>
      <c r="G128" s="163"/>
      <c r="H128" s="336">
        <v>4</v>
      </c>
      <c r="I128" s="20">
        <v>1.8055555555555557E-2</v>
      </c>
      <c r="J128" s="14"/>
      <c r="K128" s="2"/>
      <c r="L128" s="2"/>
      <c r="M128" s="23">
        <f>I128+G128+E128</f>
        <v>0.17083333333333331</v>
      </c>
      <c r="N128" s="12"/>
      <c r="O128" s="12"/>
      <c r="P128" s="12"/>
    </row>
    <row r="129" spans="1:16">
      <c r="A129" s="42"/>
      <c r="B129" s="6"/>
      <c r="C129" s="6"/>
      <c r="D129" s="2"/>
      <c r="E129" s="20"/>
      <c r="F129" s="109"/>
      <c r="G129" s="163"/>
      <c r="J129" s="14"/>
      <c r="K129" s="2"/>
      <c r="L129" s="2"/>
      <c r="M129" s="12"/>
      <c r="N129" s="12"/>
      <c r="O129" s="12"/>
      <c r="P129" s="12"/>
    </row>
    <row r="130" spans="1:16">
      <c r="A130" s="463">
        <v>2</v>
      </c>
      <c r="B130" s="6" t="s">
        <v>3</v>
      </c>
      <c r="C130" s="6" t="s">
        <v>366</v>
      </c>
      <c r="D130" s="2"/>
      <c r="E130" s="20"/>
      <c r="F130" s="109"/>
      <c r="G130" s="163"/>
      <c r="J130" s="14"/>
      <c r="K130" s="2"/>
      <c r="L130" s="2"/>
      <c r="M130" s="12"/>
      <c r="N130" s="12"/>
      <c r="O130" s="12"/>
      <c r="P130" s="12"/>
    </row>
    <row r="131" spans="1:16">
      <c r="A131" s="463"/>
      <c r="B131" s="6"/>
      <c r="C131" s="6"/>
      <c r="D131" s="2"/>
      <c r="E131" s="20"/>
      <c r="F131" s="109"/>
      <c r="G131" s="163"/>
      <c r="J131" s="14"/>
      <c r="K131" s="2"/>
      <c r="L131" s="2"/>
      <c r="M131" s="12"/>
      <c r="N131" s="12"/>
      <c r="O131" s="12"/>
      <c r="P131" s="12"/>
    </row>
    <row r="132" spans="1:16" ht="18">
      <c r="A132" s="463">
        <v>3</v>
      </c>
      <c r="B132" s="6" t="s">
        <v>11</v>
      </c>
      <c r="C132" s="39" t="s">
        <v>367</v>
      </c>
      <c r="D132" s="336">
        <v>6</v>
      </c>
      <c r="E132" s="158">
        <v>0.25763888888888892</v>
      </c>
      <c r="F132" s="336">
        <v>2</v>
      </c>
      <c r="G132" s="20">
        <v>1.1111111111111112E-2</v>
      </c>
      <c r="H132" s="563"/>
      <c r="I132" s="20">
        <v>4.8472222222222223</v>
      </c>
      <c r="J132" s="14"/>
      <c r="K132" s="2"/>
      <c r="L132" s="2"/>
      <c r="M132" s="12"/>
      <c r="N132" s="12"/>
      <c r="O132" s="23">
        <f>I132+G132+E132</f>
        <v>5.1159722222222221</v>
      </c>
      <c r="P132" s="12"/>
    </row>
    <row r="133" spans="1:16">
      <c r="A133" s="463"/>
      <c r="B133" s="6"/>
      <c r="C133" s="39"/>
      <c r="D133" s="336"/>
      <c r="E133" s="158"/>
      <c r="F133" s="336"/>
      <c r="G133" s="317"/>
      <c r="H133" s="336"/>
      <c r="I133" s="158"/>
      <c r="J133" s="14"/>
      <c r="K133" s="2"/>
      <c r="L133" s="2"/>
      <c r="M133" s="12"/>
      <c r="N133" s="12"/>
      <c r="O133" s="23"/>
      <c r="P133" s="12"/>
    </row>
    <row r="134" spans="1:16">
      <c r="A134" s="36"/>
      <c r="B134" s="38" t="s">
        <v>780</v>
      </c>
      <c r="C134" s="38"/>
      <c r="D134" s="2"/>
      <c r="E134" s="20"/>
      <c r="F134" s="113"/>
      <c r="G134" s="172"/>
      <c r="J134" s="14"/>
      <c r="K134" s="12"/>
      <c r="L134" s="12"/>
      <c r="M134" s="12"/>
      <c r="N134" s="12"/>
      <c r="O134" s="12"/>
      <c r="P134" s="12"/>
    </row>
    <row r="135" spans="1:16">
      <c r="A135" s="539">
        <v>1</v>
      </c>
      <c r="B135" s="18" t="s">
        <v>62</v>
      </c>
      <c r="C135" s="6" t="s">
        <v>365</v>
      </c>
      <c r="D135" s="50"/>
      <c r="E135" s="50"/>
      <c r="F135" s="50"/>
      <c r="G135" s="50"/>
      <c r="H135" s="50"/>
      <c r="I135" s="50"/>
      <c r="J135" s="50"/>
      <c r="K135" s="50"/>
      <c r="L135" s="50"/>
      <c r="N135" s="12"/>
      <c r="O135" s="12"/>
      <c r="P135" s="12"/>
    </row>
    <row r="136" spans="1:16" ht="14.25">
      <c r="A136" s="42" t="s">
        <v>5</v>
      </c>
      <c r="B136" s="6" t="s">
        <v>137</v>
      </c>
      <c r="C136" s="6" t="s">
        <v>365</v>
      </c>
      <c r="D136" s="336">
        <v>2</v>
      </c>
      <c r="E136" s="20">
        <v>0.16250000000000001</v>
      </c>
      <c r="F136" s="336">
        <v>0</v>
      </c>
      <c r="G136" s="20">
        <v>0</v>
      </c>
      <c r="H136" s="336">
        <v>1</v>
      </c>
      <c r="I136" s="20">
        <v>6.8749999999999992E-2</v>
      </c>
      <c r="J136" s="562"/>
      <c r="K136" s="12"/>
      <c r="L136" s="12"/>
      <c r="M136" s="23">
        <f>I136+G136+E136</f>
        <v>0.23125000000000001</v>
      </c>
      <c r="N136" s="12"/>
      <c r="O136" s="23"/>
      <c r="P136" s="12"/>
    </row>
    <row r="137" spans="1:16">
      <c r="A137" s="42"/>
      <c r="B137" s="6"/>
      <c r="C137" s="6"/>
      <c r="D137" s="2"/>
      <c r="E137" s="20"/>
      <c r="F137" s="113"/>
      <c r="G137" s="172"/>
      <c r="J137" s="14"/>
      <c r="K137" s="12"/>
      <c r="L137" s="12"/>
      <c r="M137" s="12"/>
      <c r="N137" s="12"/>
      <c r="O137" s="12"/>
      <c r="P137" s="12"/>
    </row>
    <row r="138" spans="1:16">
      <c r="A138" s="539">
        <v>2</v>
      </c>
      <c r="B138" s="6" t="s">
        <v>3</v>
      </c>
      <c r="C138" s="6" t="s">
        <v>366</v>
      </c>
      <c r="D138" s="2"/>
      <c r="E138" s="20"/>
      <c r="F138" s="113"/>
      <c r="G138" s="172"/>
      <c r="J138" s="14"/>
      <c r="K138" s="12"/>
      <c r="L138" s="12"/>
      <c r="M138" s="12"/>
      <c r="N138" s="12"/>
      <c r="O138" s="12"/>
      <c r="P138" s="12"/>
    </row>
    <row r="139" spans="1:16">
      <c r="A139" s="539"/>
      <c r="B139" s="6"/>
      <c r="C139" s="6"/>
      <c r="D139" s="2"/>
      <c r="E139" s="20"/>
      <c r="F139" s="113"/>
      <c r="G139" s="172"/>
      <c r="J139" s="14"/>
      <c r="K139" s="12"/>
      <c r="L139" s="12"/>
      <c r="M139" s="12"/>
      <c r="N139" s="12"/>
      <c r="O139" s="12"/>
      <c r="P139" s="12"/>
    </row>
    <row r="140" spans="1:16" ht="14.25">
      <c r="A140" s="539">
        <v>3</v>
      </c>
      <c r="B140" s="6" t="s">
        <v>11</v>
      </c>
      <c r="C140" s="39" t="s">
        <v>367</v>
      </c>
      <c r="D140" s="77"/>
      <c r="E140" s="20"/>
      <c r="F140" s="77"/>
      <c r="G140" s="20"/>
      <c r="H140" s="495"/>
      <c r="J140" s="216"/>
      <c r="K140" s="12"/>
      <c r="L140" s="12"/>
      <c r="M140" s="12"/>
      <c r="N140" s="12"/>
      <c r="O140" s="23"/>
      <c r="P140" s="12"/>
    </row>
    <row r="141" spans="1:16">
      <c r="A141" s="332" t="s">
        <v>5</v>
      </c>
      <c r="B141" s="77" t="s">
        <v>781</v>
      </c>
      <c r="C141" s="39" t="s">
        <v>367</v>
      </c>
      <c r="D141" s="336">
        <v>7</v>
      </c>
      <c r="E141" s="20">
        <v>0.18472222222222223</v>
      </c>
      <c r="F141" s="336">
        <v>3</v>
      </c>
      <c r="G141" s="20">
        <v>0.4381944444444445</v>
      </c>
      <c r="H141" s="336">
        <v>5</v>
      </c>
      <c r="I141" s="20">
        <v>7.9861111111111105E-2</v>
      </c>
      <c r="J141" s="564"/>
      <c r="K141" s="12"/>
      <c r="L141" s="12"/>
      <c r="M141" s="12"/>
      <c r="N141" s="12"/>
      <c r="O141" s="23">
        <f t="shared" ref="O141:O143" si="5">I141+G141+E141</f>
        <v>0.70277777777777783</v>
      </c>
      <c r="P141" s="12"/>
    </row>
    <row r="142" spans="1:16">
      <c r="A142" s="332" t="s">
        <v>6</v>
      </c>
      <c r="B142" s="98" t="s">
        <v>782</v>
      </c>
      <c r="C142" s="39" t="s">
        <v>367</v>
      </c>
      <c r="D142" s="336">
        <v>8</v>
      </c>
      <c r="E142" s="20">
        <v>0.13194444444444445</v>
      </c>
      <c r="F142" s="336">
        <v>0</v>
      </c>
      <c r="G142" s="20">
        <v>0</v>
      </c>
      <c r="H142" s="336">
        <v>4</v>
      </c>
      <c r="I142" s="20">
        <v>3.4722222222222224E-2</v>
      </c>
      <c r="J142" s="564"/>
      <c r="K142" s="12"/>
      <c r="L142" s="12"/>
      <c r="M142" s="12"/>
      <c r="N142" s="12"/>
      <c r="O142" s="23">
        <f t="shared" si="5"/>
        <v>0.16666666666666669</v>
      </c>
      <c r="P142" s="12"/>
    </row>
    <row r="143" spans="1:16">
      <c r="A143" s="332" t="s">
        <v>7</v>
      </c>
      <c r="B143" s="77" t="s">
        <v>783</v>
      </c>
      <c r="C143" s="39" t="s">
        <v>367</v>
      </c>
      <c r="D143" s="336"/>
      <c r="E143" s="20"/>
      <c r="F143" s="336">
        <v>28</v>
      </c>
      <c r="G143" s="20">
        <v>4.3750000000000004E-2</v>
      </c>
      <c r="H143" s="336">
        <v>69</v>
      </c>
      <c r="I143" s="20">
        <v>0.1125</v>
      </c>
      <c r="J143" s="564"/>
      <c r="K143" s="12"/>
      <c r="L143" s="12"/>
      <c r="M143" s="12"/>
      <c r="N143" s="12"/>
      <c r="O143" s="23">
        <f t="shared" si="5"/>
        <v>0.15625</v>
      </c>
      <c r="P143" s="12"/>
    </row>
    <row r="144" spans="1:16">
      <c r="A144" s="539"/>
      <c r="B144" s="6"/>
      <c r="C144" s="6"/>
      <c r="D144" s="2"/>
      <c r="E144" s="20"/>
      <c r="F144" s="113"/>
      <c r="G144" s="172"/>
      <c r="J144" s="14"/>
      <c r="K144" s="12"/>
      <c r="L144" s="12"/>
      <c r="M144" s="12"/>
      <c r="N144" s="12"/>
      <c r="O144" s="12"/>
      <c r="P144" s="12"/>
    </row>
    <row r="145" spans="1:16">
      <c r="A145" s="37"/>
      <c r="B145" s="38" t="s">
        <v>343</v>
      </c>
      <c r="C145" s="38"/>
      <c r="D145" s="2"/>
      <c r="E145" s="20"/>
      <c r="F145" s="112"/>
      <c r="G145" s="362"/>
      <c r="J145" s="14"/>
      <c r="K145" s="12"/>
      <c r="L145" s="12"/>
      <c r="M145" s="12"/>
      <c r="N145" s="12"/>
      <c r="O145" s="12"/>
      <c r="P145" s="12"/>
    </row>
    <row r="146" spans="1:16">
      <c r="A146" s="463">
        <v>1</v>
      </c>
      <c r="B146" s="18" t="s">
        <v>62</v>
      </c>
      <c r="C146" s="6" t="s">
        <v>365</v>
      </c>
      <c r="D146" s="2"/>
      <c r="E146" s="20"/>
      <c r="F146" s="112"/>
      <c r="G146" s="362"/>
      <c r="J146" s="14"/>
      <c r="K146" s="12"/>
      <c r="L146" s="12"/>
      <c r="M146" s="12"/>
      <c r="N146" s="12"/>
      <c r="O146" s="12"/>
      <c r="P146" s="12"/>
    </row>
    <row r="147" spans="1:16">
      <c r="A147" s="42" t="s">
        <v>5</v>
      </c>
      <c r="B147" s="6" t="s">
        <v>137</v>
      </c>
      <c r="C147" s="6" t="s">
        <v>365</v>
      </c>
      <c r="D147" s="2"/>
      <c r="E147" s="20"/>
      <c r="F147" s="116"/>
      <c r="G147" s="164"/>
      <c r="J147" s="14"/>
      <c r="K147" s="12"/>
      <c r="L147" s="12"/>
      <c r="M147" s="147">
        <f>I147+G147+E147</f>
        <v>0</v>
      </c>
      <c r="N147" s="12"/>
      <c r="O147" s="12"/>
      <c r="P147" s="12"/>
    </row>
    <row r="148" spans="1:16">
      <c r="A148" s="42" t="s">
        <v>6</v>
      </c>
      <c r="B148" s="6" t="s">
        <v>67</v>
      </c>
      <c r="C148" s="6" t="s">
        <v>365</v>
      </c>
      <c r="D148" s="2"/>
      <c r="E148" s="20"/>
      <c r="F148" s="116"/>
      <c r="G148" s="164"/>
      <c r="J148" s="14"/>
      <c r="K148" s="12"/>
      <c r="L148" s="12"/>
      <c r="M148" s="147">
        <f>I148+G148+E148</f>
        <v>0</v>
      </c>
      <c r="N148" s="12"/>
      <c r="O148" s="12"/>
      <c r="P148" s="12"/>
    </row>
    <row r="149" spans="1:16">
      <c r="A149" s="42"/>
      <c r="B149" s="6"/>
      <c r="C149" s="6"/>
      <c r="D149" s="2"/>
      <c r="E149" s="20"/>
      <c r="F149" s="112"/>
      <c r="G149" s="362"/>
      <c r="J149" s="14"/>
      <c r="K149" s="12"/>
      <c r="L149" s="12"/>
      <c r="M149" s="12"/>
      <c r="N149" s="12"/>
      <c r="O149" s="12"/>
      <c r="P149" s="12"/>
    </row>
    <row r="150" spans="1:16">
      <c r="A150" s="463">
        <v>2</v>
      </c>
      <c r="B150" s="6" t="s">
        <v>3</v>
      </c>
      <c r="C150" s="6" t="s">
        <v>366</v>
      </c>
      <c r="D150" s="2"/>
      <c r="E150" s="20"/>
      <c r="F150" s="112"/>
      <c r="G150" s="362"/>
      <c r="J150" s="14"/>
      <c r="K150" s="12"/>
      <c r="L150" s="12"/>
      <c r="M150" s="12"/>
      <c r="N150" s="12"/>
      <c r="O150" s="12"/>
      <c r="P150" s="12"/>
    </row>
    <row r="151" spans="1:16">
      <c r="A151" s="463"/>
      <c r="B151" s="6"/>
      <c r="C151" s="6"/>
      <c r="D151" s="2"/>
      <c r="E151" s="20"/>
      <c r="F151" s="112"/>
      <c r="G151" s="362"/>
      <c r="J151" s="14"/>
      <c r="K151" s="12"/>
      <c r="L151" s="12"/>
      <c r="M151" s="12"/>
      <c r="N151" s="12"/>
      <c r="O151" s="12"/>
      <c r="P151" s="12"/>
    </row>
    <row r="152" spans="1:16">
      <c r="A152" s="463">
        <v>3</v>
      </c>
      <c r="B152" s="6" t="s">
        <v>11</v>
      </c>
      <c r="C152" s="39" t="s">
        <v>367</v>
      </c>
      <c r="D152" s="2"/>
      <c r="E152" s="20"/>
      <c r="F152" s="336">
        <v>1</v>
      </c>
      <c r="G152" s="158">
        <v>0.34166666666666662</v>
      </c>
      <c r="J152" s="14"/>
      <c r="K152" s="12"/>
      <c r="L152" s="12"/>
      <c r="M152" s="12"/>
      <c r="N152" s="12"/>
      <c r="O152" s="23">
        <f>I152+G152+E152</f>
        <v>0.34166666666666662</v>
      </c>
      <c r="P152" s="12"/>
    </row>
    <row r="153" spans="1:16">
      <c r="A153" s="463"/>
      <c r="B153" s="6"/>
      <c r="C153" s="39"/>
      <c r="D153" s="2"/>
      <c r="E153" s="20"/>
      <c r="F153" s="112"/>
      <c r="G153" s="362"/>
      <c r="J153" s="14"/>
      <c r="K153" s="12"/>
      <c r="L153" s="12"/>
      <c r="M153" s="12"/>
      <c r="N153" s="12"/>
      <c r="O153" s="12"/>
      <c r="P153" s="12"/>
    </row>
    <row r="154" spans="1:16">
      <c r="A154" s="40"/>
      <c r="B154" s="38" t="s">
        <v>342</v>
      </c>
      <c r="C154" s="38"/>
      <c r="D154" s="2"/>
      <c r="E154" s="20"/>
      <c r="F154" s="112"/>
      <c r="G154" s="362"/>
      <c r="J154" s="14"/>
      <c r="K154" s="12"/>
      <c r="L154" s="12"/>
      <c r="M154" s="12"/>
      <c r="N154" s="12"/>
      <c r="O154" s="12"/>
      <c r="P154" s="12"/>
    </row>
    <row r="155" spans="1:16">
      <c r="A155" s="463">
        <v>1</v>
      </c>
      <c r="B155" s="18" t="s">
        <v>62</v>
      </c>
      <c r="C155" s="6" t="s">
        <v>365</v>
      </c>
      <c r="D155" s="336"/>
      <c r="E155" s="20"/>
      <c r="F155" s="336"/>
      <c r="G155" s="163"/>
      <c r="H155" s="336"/>
      <c r="J155" s="14"/>
      <c r="K155" s="12"/>
      <c r="L155" s="12"/>
      <c r="M155" s="147">
        <f>I155+G155+E155</f>
        <v>0</v>
      </c>
      <c r="N155" s="12"/>
      <c r="O155" s="12"/>
      <c r="P155" s="12"/>
    </row>
    <row r="156" spans="1:16">
      <c r="A156" s="42" t="s">
        <v>5</v>
      </c>
      <c r="B156" s="6" t="s">
        <v>137</v>
      </c>
      <c r="C156" s="6" t="s">
        <v>365</v>
      </c>
      <c r="D156" s="2"/>
      <c r="E156" s="20"/>
      <c r="F156" s="116"/>
      <c r="G156" s="164"/>
      <c r="J156" s="14"/>
      <c r="K156" s="12"/>
      <c r="L156" s="12"/>
      <c r="M156" s="152"/>
      <c r="N156" s="12"/>
      <c r="O156" s="12"/>
      <c r="P156" s="12"/>
    </row>
    <row r="157" spans="1:16">
      <c r="A157" s="42" t="s">
        <v>6</v>
      </c>
      <c r="B157" s="6" t="s">
        <v>67</v>
      </c>
      <c r="C157" s="6" t="s">
        <v>365</v>
      </c>
      <c r="D157" s="2"/>
      <c r="E157" s="20"/>
      <c r="F157" s="116"/>
      <c r="G157" s="164"/>
      <c r="J157" s="14"/>
      <c r="K157" s="12"/>
      <c r="L157" s="12"/>
      <c r="M157" s="152"/>
      <c r="N157" s="12"/>
      <c r="O157" s="12"/>
      <c r="P157" s="12"/>
    </row>
    <row r="158" spans="1:16">
      <c r="A158" s="42"/>
      <c r="B158" s="6"/>
      <c r="C158" s="6"/>
      <c r="D158" s="2"/>
      <c r="E158" s="20"/>
      <c r="F158" s="112"/>
      <c r="G158" s="362"/>
      <c r="J158" s="14"/>
      <c r="K158" s="12"/>
      <c r="L158" s="12"/>
      <c r="M158" s="12"/>
      <c r="N158" s="12"/>
      <c r="O158" s="12"/>
      <c r="P158" s="12"/>
    </row>
    <row r="159" spans="1:16">
      <c r="A159" s="463">
        <v>2</v>
      </c>
      <c r="B159" s="6" t="s">
        <v>3</v>
      </c>
      <c r="C159" s="6" t="s">
        <v>366</v>
      </c>
      <c r="D159" s="2"/>
      <c r="E159" s="20"/>
      <c r="F159" s="112"/>
      <c r="G159" s="362"/>
      <c r="J159" s="14"/>
      <c r="K159" s="12"/>
      <c r="L159" s="12"/>
      <c r="M159" s="12"/>
      <c r="N159" s="12"/>
      <c r="O159" s="12"/>
      <c r="P159" s="12"/>
    </row>
    <row r="160" spans="1:16">
      <c r="A160" s="463"/>
      <c r="B160" s="6"/>
      <c r="C160" s="6"/>
      <c r="D160" s="2"/>
      <c r="E160" s="20"/>
      <c r="F160" s="112"/>
      <c r="G160" s="362"/>
      <c r="J160" s="14"/>
      <c r="K160" s="12"/>
      <c r="L160" s="12"/>
      <c r="M160" s="12"/>
      <c r="N160" s="12"/>
      <c r="O160" s="12"/>
      <c r="P160" s="12"/>
    </row>
    <row r="161" spans="1:16">
      <c r="A161" s="463">
        <v>3</v>
      </c>
      <c r="B161" s="6" t="s">
        <v>11</v>
      </c>
      <c r="C161" s="39" t="s">
        <v>367</v>
      </c>
      <c r="D161" s="2"/>
      <c r="E161" s="20"/>
      <c r="F161" s="117"/>
      <c r="G161" s="363"/>
      <c r="J161" s="14"/>
      <c r="K161" s="12"/>
      <c r="L161" s="12"/>
      <c r="M161" s="12"/>
      <c r="N161" s="12"/>
      <c r="O161" s="23">
        <f>I161+G161+E161</f>
        <v>0</v>
      </c>
      <c r="P161" s="12"/>
    </row>
    <row r="162" spans="1:16">
      <c r="A162" s="463"/>
      <c r="B162" s="6"/>
      <c r="C162" s="39"/>
      <c r="D162" s="2"/>
      <c r="E162" s="20"/>
      <c r="F162" s="117"/>
      <c r="G162" s="363"/>
      <c r="J162" s="14"/>
      <c r="K162" s="12"/>
      <c r="L162" s="12"/>
      <c r="M162" s="12"/>
      <c r="N162" s="12"/>
      <c r="O162" s="23"/>
      <c r="P162" s="12"/>
    </row>
    <row r="163" spans="1:16">
      <c r="A163" s="40"/>
      <c r="B163" s="38" t="s">
        <v>341</v>
      </c>
      <c r="C163" s="38"/>
      <c r="D163" s="2"/>
      <c r="E163" s="20"/>
      <c r="F163" s="112"/>
      <c r="G163" s="258"/>
      <c r="J163" s="14"/>
      <c r="K163" s="12"/>
      <c r="L163" s="12"/>
      <c r="M163" s="12"/>
      <c r="N163" s="12"/>
      <c r="O163" s="12"/>
      <c r="P163" s="12"/>
    </row>
    <row r="164" spans="1:16">
      <c r="A164" s="84">
        <v>1</v>
      </c>
      <c r="B164" s="6" t="s">
        <v>77</v>
      </c>
      <c r="C164" s="18" t="s">
        <v>104</v>
      </c>
      <c r="D164" s="335">
        <v>5</v>
      </c>
      <c r="E164" s="20">
        <v>6.7361111111111108E-2</v>
      </c>
      <c r="F164" s="335">
        <v>4</v>
      </c>
      <c r="G164" s="20">
        <v>3.888888888888889E-2</v>
      </c>
      <c r="H164" s="335">
        <v>4</v>
      </c>
      <c r="I164" s="20">
        <v>0.25347222222222221</v>
      </c>
      <c r="J164" s="14"/>
      <c r="K164" s="12"/>
      <c r="L164" s="155">
        <f>I164+G164+E164</f>
        <v>0.35972222222222217</v>
      </c>
      <c r="M164" s="12"/>
      <c r="N164" s="12"/>
      <c r="O164" s="12"/>
      <c r="P164" s="12"/>
    </row>
    <row r="165" spans="1:16">
      <c r="A165" s="42" t="s">
        <v>5</v>
      </c>
      <c r="B165" s="6" t="s">
        <v>78</v>
      </c>
      <c r="C165" s="18" t="s">
        <v>104</v>
      </c>
      <c r="D165" s="335"/>
      <c r="E165" s="20"/>
      <c r="F165" s="335"/>
      <c r="G165" s="20"/>
      <c r="H165" s="335"/>
      <c r="J165" s="14"/>
      <c r="K165" s="12"/>
      <c r="L165" s="152"/>
      <c r="M165" s="12"/>
      <c r="N165" s="12"/>
      <c r="O165" s="12"/>
      <c r="P165" s="12"/>
    </row>
    <row r="166" spans="1:16">
      <c r="A166" s="42" t="s">
        <v>6</v>
      </c>
      <c r="B166" s="6" t="s">
        <v>79</v>
      </c>
      <c r="C166" s="18" t="s">
        <v>104</v>
      </c>
      <c r="D166" s="335"/>
      <c r="E166" s="20"/>
      <c r="F166" s="335"/>
      <c r="G166" s="20"/>
      <c r="H166" s="335"/>
      <c r="J166" s="14"/>
      <c r="K166" s="12"/>
      <c r="L166" s="152"/>
      <c r="M166" s="12"/>
      <c r="N166" s="12"/>
      <c r="O166" s="12"/>
      <c r="P166" s="12"/>
    </row>
    <row r="167" spans="1:16">
      <c r="A167" s="42"/>
      <c r="B167" s="6"/>
      <c r="C167" s="6"/>
      <c r="D167" s="335"/>
      <c r="E167" s="20"/>
      <c r="F167" s="335"/>
      <c r="G167" s="20"/>
      <c r="H167" s="335"/>
      <c r="J167" s="14"/>
      <c r="K167" s="12"/>
      <c r="L167" s="12"/>
      <c r="M167" s="12"/>
      <c r="N167" s="12"/>
      <c r="O167" s="12"/>
      <c r="P167" s="12"/>
    </row>
    <row r="168" spans="1:16">
      <c r="A168" s="84">
        <v>2</v>
      </c>
      <c r="B168" s="18" t="s">
        <v>62</v>
      </c>
      <c r="C168" s="6" t="s">
        <v>365</v>
      </c>
      <c r="D168" s="335">
        <v>4</v>
      </c>
      <c r="E168" s="20">
        <v>7.4999999999999997E-2</v>
      </c>
      <c r="F168" s="141">
        <v>1</v>
      </c>
      <c r="G168" s="20">
        <v>1.3888888888888889E-3</v>
      </c>
      <c r="H168" s="141">
        <v>1</v>
      </c>
      <c r="I168" s="20">
        <v>9.7916666666666666E-2</v>
      </c>
      <c r="J168" s="14"/>
      <c r="K168" s="12"/>
      <c r="L168" s="12"/>
      <c r="M168" s="152">
        <f>I168+G168+E168</f>
        <v>0.17430555555555555</v>
      </c>
      <c r="N168" s="12"/>
      <c r="O168" s="12"/>
      <c r="P168" s="12"/>
    </row>
    <row r="169" spans="1:16">
      <c r="A169" s="42" t="s">
        <v>5</v>
      </c>
      <c r="B169" s="6" t="s">
        <v>137</v>
      </c>
      <c r="C169" s="6" t="s">
        <v>365</v>
      </c>
      <c r="D169" s="335"/>
      <c r="E169" s="20"/>
      <c r="F169" s="335"/>
      <c r="G169" s="20"/>
      <c r="H169" s="335"/>
      <c r="J169" s="14"/>
      <c r="K169" s="12"/>
      <c r="L169" s="12"/>
      <c r="M169" s="152"/>
      <c r="N169" s="12"/>
      <c r="O169" s="12"/>
      <c r="P169" s="12"/>
    </row>
    <row r="170" spans="1:16">
      <c r="A170" s="42" t="s">
        <v>7</v>
      </c>
      <c r="B170" s="6" t="s">
        <v>67</v>
      </c>
      <c r="C170" s="6" t="s">
        <v>365</v>
      </c>
      <c r="D170" s="335"/>
      <c r="E170" s="20"/>
      <c r="F170" s="335"/>
      <c r="G170" s="20"/>
      <c r="H170" s="335"/>
      <c r="J170" s="14"/>
      <c r="K170" s="12"/>
      <c r="L170" s="12"/>
      <c r="M170" s="152"/>
      <c r="N170" s="12"/>
      <c r="O170" s="12"/>
      <c r="P170" s="12"/>
    </row>
    <row r="171" spans="1:16">
      <c r="A171" s="42"/>
      <c r="B171" s="6"/>
      <c r="C171" s="6"/>
      <c r="D171" s="335"/>
      <c r="E171" s="20"/>
      <c r="F171" s="335"/>
      <c r="G171" s="20"/>
      <c r="H171" s="335"/>
      <c r="J171" s="14"/>
      <c r="K171" s="12"/>
      <c r="L171" s="12"/>
      <c r="M171" s="12"/>
      <c r="N171" s="12"/>
      <c r="O171" s="12"/>
      <c r="P171" s="12"/>
    </row>
    <row r="172" spans="1:16">
      <c r="A172" s="84">
        <v>3</v>
      </c>
      <c r="B172" s="6" t="s">
        <v>3</v>
      </c>
      <c r="C172" s="6" t="s">
        <v>366</v>
      </c>
      <c r="D172" s="335"/>
      <c r="E172" s="20"/>
      <c r="F172" s="335"/>
      <c r="G172" s="20"/>
      <c r="H172" s="335"/>
      <c r="J172" s="14"/>
      <c r="K172" s="12"/>
      <c r="L172" s="12"/>
      <c r="M172" s="12"/>
      <c r="N172" s="12"/>
      <c r="O172" s="12"/>
      <c r="P172" s="12"/>
    </row>
    <row r="173" spans="1:16">
      <c r="A173" s="84"/>
      <c r="B173" s="6"/>
      <c r="C173" s="6"/>
      <c r="D173" s="335"/>
      <c r="E173" s="20"/>
      <c r="F173" s="335"/>
      <c r="G173" s="20"/>
      <c r="H173" s="335"/>
      <c r="J173" s="14"/>
      <c r="K173" s="12"/>
      <c r="L173" s="12"/>
      <c r="M173" s="12"/>
      <c r="N173" s="12"/>
      <c r="O173" s="12"/>
      <c r="P173" s="12"/>
    </row>
    <row r="174" spans="1:16">
      <c r="A174" s="37">
        <v>4</v>
      </c>
      <c r="B174" s="39" t="s">
        <v>4</v>
      </c>
      <c r="C174" s="39" t="s">
        <v>367</v>
      </c>
      <c r="D174" s="335">
        <v>46</v>
      </c>
      <c r="E174" s="20">
        <v>3.6763888888888889</v>
      </c>
      <c r="F174" s="141">
        <v>34</v>
      </c>
      <c r="G174" s="20">
        <v>8.6902777777777782</v>
      </c>
      <c r="H174" s="141">
        <v>69</v>
      </c>
      <c r="I174" s="20">
        <v>22.077083333333334</v>
      </c>
      <c r="J174" s="14"/>
      <c r="K174" s="12"/>
      <c r="L174" s="12"/>
      <c r="M174" s="12"/>
      <c r="N174" s="12"/>
      <c r="O174" s="23">
        <f>I174+G174+E174</f>
        <v>34.443750000000001</v>
      </c>
      <c r="P174" s="12"/>
    </row>
    <row r="175" spans="1:16">
      <c r="A175" s="37"/>
      <c r="B175" s="39"/>
      <c r="C175" s="39"/>
      <c r="D175" s="2"/>
      <c r="E175" s="20"/>
      <c r="F175" s="112"/>
      <c r="G175" s="362"/>
      <c r="J175" s="14"/>
      <c r="K175" s="12"/>
      <c r="L175" s="12"/>
      <c r="M175" s="12"/>
      <c r="N175" s="12"/>
      <c r="O175" s="12"/>
      <c r="P175" s="12"/>
    </row>
    <row r="176" spans="1:16">
      <c r="A176" s="84"/>
      <c r="B176" s="6"/>
      <c r="C176" s="6"/>
      <c r="D176" s="2"/>
      <c r="E176" s="20"/>
      <c r="F176" s="112"/>
      <c r="G176" s="362"/>
      <c r="J176" s="14"/>
      <c r="K176" s="12"/>
      <c r="L176" s="12"/>
      <c r="M176" s="12"/>
      <c r="N176" s="12"/>
      <c r="O176" s="12"/>
      <c r="P176" s="12"/>
    </row>
    <row r="177" spans="1:17">
      <c r="A177" s="84"/>
      <c r="B177" s="6"/>
      <c r="C177" s="6"/>
      <c r="D177" s="2"/>
      <c r="E177" s="20"/>
      <c r="F177" s="112"/>
      <c r="G177" s="362"/>
      <c r="J177" s="14"/>
      <c r="K177" s="12"/>
      <c r="L177" s="12"/>
      <c r="M177" s="12"/>
      <c r="N177" s="12"/>
      <c r="O177" s="12"/>
      <c r="P177" s="12"/>
    </row>
    <row r="178" spans="1:17">
      <c r="A178" s="84"/>
      <c r="B178" s="6"/>
      <c r="C178" s="6"/>
      <c r="D178" s="2"/>
      <c r="E178" s="20"/>
      <c r="J178" s="14"/>
      <c r="K178" s="2"/>
      <c r="L178" s="2"/>
      <c r="M178" s="12"/>
      <c r="N178" s="12"/>
      <c r="O178" s="12"/>
      <c r="P178" s="12"/>
    </row>
    <row r="179" spans="1:17">
      <c r="A179" s="84"/>
      <c r="B179" s="6"/>
      <c r="C179" s="6"/>
      <c r="D179" s="2"/>
      <c r="E179" s="20"/>
      <c r="F179" s="109"/>
      <c r="G179" s="164"/>
      <c r="J179" s="14"/>
      <c r="K179" s="2"/>
      <c r="L179" s="2"/>
      <c r="M179" s="12"/>
      <c r="N179" s="12"/>
      <c r="O179" s="12"/>
      <c r="P179" s="12"/>
    </row>
    <row r="180" spans="1:17">
      <c r="A180" s="84"/>
      <c r="B180" s="6"/>
      <c r="C180" s="6"/>
      <c r="D180" s="2"/>
      <c r="E180" s="146">
        <f>SUM(E5:E177)</f>
        <v>21.418055555555561</v>
      </c>
      <c r="F180" s="118"/>
      <c r="G180" s="364">
        <f>SUM(G5:G177)</f>
        <v>41.628472222222229</v>
      </c>
      <c r="H180" s="156"/>
      <c r="I180" s="146">
        <f>SUM(I5:I177)</f>
        <v>59.384027777777781</v>
      </c>
      <c r="J180" s="14"/>
      <c r="K180" s="157">
        <f>SUM(K5:K179)</f>
        <v>0</v>
      </c>
      <c r="L180" s="157">
        <f>SUM(L5:L179)</f>
        <v>0.51180555555555551</v>
      </c>
      <c r="M180" s="157">
        <f>SUM(M5:M179)</f>
        <v>27.745833333333334</v>
      </c>
      <c r="N180" s="157">
        <f>SUM(N5:N179)</f>
        <v>4.3749999999999997E-2</v>
      </c>
      <c r="O180" s="157">
        <f>SUM(O5:O179)</f>
        <v>94.129166666666663</v>
      </c>
      <c r="P180" s="157">
        <f>L180+N180+M180+O180</f>
        <v>122.43055555555556</v>
      </c>
      <c r="Q180" s="52"/>
    </row>
    <row r="181" spans="1:17">
      <c r="A181" s="84"/>
      <c r="B181" s="6"/>
      <c r="C181" s="6"/>
      <c r="D181" s="2"/>
      <c r="E181" s="20"/>
      <c r="F181" s="109"/>
      <c r="G181" s="164"/>
      <c r="J181" s="14"/>
      <c r="K181" s="2"/>
      <c r="L181" s="2"/>
      <c r="M181" s="12"/>
      <c r="N181" s="12"/>
      <c r="O181" s="12"/>
      <c r="P181" s="12"/>
    </row>
    <row r="182" spans="1:17">
      <c r="A182" s="84"/>
      <c r="B182" s="6"/>
      <c r="C182" s="6"/>
      <c r="D182" s="2"/>
      <c r="E182" s="20"/>
      <c r="F182" s="109"/>
      <c r="G182" s="364">
        <f>E180+G180+I180</f>
        <v>122.43055555555557</v>
      </c>
      <c r="J182" s="14"/>
      <c r="K182" s="2"/>
      <c r="L182" s="2"/>
      <c r="M182" s="12"/>
      <c r="N182" s="12"/>
      <c r="O182" s="12"/>
      <c r="P182" s="12"/>
    </row>
    <row r="183" spans="1:17">
      <c r="F183" s="110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P-3 Berhampur</vt:lpstr>
      <vt:lpstr>P-3 Bhubaneswar</vt:lpstr>
      <vt:lpstr>P-3 Bolangir</vt:lpstr>
      <vt:lpstr>P-3 Burla</vt:lpstr>
      <vt:lpstr>P-3Chainpal</vt:lpstr>
      <vt:lpstr>P-3 Cuttack</vt:lpstr>
      <vt:lpstr>P-3 Jajpur Road</vt:lpstr>
      <vt:lpstr>P-3 Jeypore</vt:lpstr>
      <vt:lpstr>'P-3 Berhampur'!Print_Area</vt:lpstr>
      <vt:lpstr>'P-3 Bhubaneswar'!Print_Area</vt:lpstr>
      <vt:lpstr>'P-3 Bolangir'!Print_Area</vt:lpstr>
      <vt:lpstr>'P-3 Burla'!Print_Area</vt:lpstr>
      <vt:lpstr>'P-3 Cuttack'!Print_Area</vt:lpstr>
      <vt:lpstr>'P-3 Jajpur Road'!Print_Area</vt:lpstr>
      <vt:lpstr>'P-3 Jeypore'!Print_Area</vt:lpstr>
      <vt:lpstr>'P-3Chainpal'!Print_Area</vt:lpstr>
      <vt:lpstr>'P-3 Berhampur'!Print_Titles</vt:lpstr>
      <vt:lpstr>'P-3 Bhubaneswar'!Print_Titles</vt:lpstr>
      <vt:lpstr>'P-3 Bolangir'!Print_Titles</vt:lpstr>
      <vt:lpstr>'P-3 Burla'!Print_Titles</vt:lpstr>
      <vt:lpstr>'P-3 Cuttack'!Print_Titles</vt:lpstr>
      <vt:lpstr>'P-3 Jajpur Road'!Print_Titles</vt:lpstr>
      <vt:lpstr>'P-3 Jeypore'!Print_Titles</vt:lpstr>
      <vt:lpstr>'P-3Chainpal'!Print_Titles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OPTCL</cp:lastModifiedBy>
  <cp:lastPrinted>2019-10-21T07:10:09Z</cp:lastPrinted>
  <dcterms:created xsi:type="dcterms:W3CDTF">1996-10-14T23:33:28Z</dcterms:created>
  <dcterms:modified xsi:type="dcterms:W3CDTF">2019-10-21T09:54:59Z</dcterms:modified>
</cp:coreProperties>
</file>